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G:\Klanten\EO Evangelische Omroep\Aanbesteding catering 2023\06-Nota van inlichting\"/>
    </mc:Choice>
  </mc:AlternateContent>
  <xr:revisionPtr revIDLastSave="0" documentId="13_ncr:1_{4F4014F6-7419-4174-9F87-1A989BFFE6CB}" xr6:coauthVersionLast="47" xr6:coauthVersionMax="47" xr10:uidLastSave="{00000000-0000-0000-0000-000000000000}"/>
  <workbookProtection workbookAlgorithmName="SHA-512" workbookHashValue="Rz7kw1P0mGk9L6d2gQ56K8y4kQBN8uOwu8vsUBiturANUbI/5NpIEdMXmJfs+tLzchde55WowUxTGsinzP+4JA==" workbookSaltValue="oYjM22C5QPmOcGBuD9EWTQ==" workbookSpinCount="100000" lockStructure="1"/>
  <bookViews>
    <workbookView xWindow="-98" yWindow="-98" windowWidth="20715" windowHeight="13276" tabRatio="874" xr2:uid="{00000000-000D-0000-FFFF-FFFF00000000}"/>
  </bookViews>
  <sheets>
    <sheet name="1. Bijdrage catering" sheetId="43" r:id="rId1"/>
    <sheet name="2. Begroting" sheetId="45" r:id="rId2"/>
    <sheet name="3. Algemene kosten" sheetId="44" r:id="rId3"/>
    <sheet name="4. Personeelskosten" sheetId="46" r:id="rId4"/>
    <sheet name="4a. Tariefopbouw" sheetId="8" r:id="rId5"/>
    <sheet name="4b. Personeelsinzet" sheetId="47" r:id="rId6"/>
    <sheet name="5. Vergader en borrel" sheetId="48" r:id="rId7"/>
  </sheets>
  <definedNames>
    <definedName name="_Toc438952793" localSheetId="0">'1. Bijdrage catering'!#REF!</definedName>
    <definedName name="_xlnm.Print_Area" localSheetId="0">'1. Bijdrage catering'!$A$1:$D$26</definedName>
    <definedName name="_xlnm.Print_Area" localSheetId="3">'4. Personeelskosten'!$A$1:$H$20</definedName>
    <definedName name="_xlnm.Print_Area" localSheetId="4">'4a. Tariefopbouw'!$A$1:$F$55</definedName>
    <definedName name="_xlnm.Print_Area" localSheetId="5">'4b. Personeelsinzet'!$A$1:$AV$27</definedName>
    <definedName name="Checklist_aanbesteding" localSheetId="0">#REF!</definedName>
    <definedName name="Checklist_aanbesteding">#REF!</definedName>
    <definedName name="omzetstaffel" localSheetId="0">#REF!</definedName>
    <definedName name="omzetstaffel">#REF!</definedName>
    <definedName name="start" localSheetId="0">#REF!</definedName>
    <definedName name="start">#REF!</definedName>
    <definedName name="tariefopbouw">'4a. Tariefopbouw'!$A$8</definedName>
    <definedName name="tariefopbouwadd" localSheetId="0">#REF!</definedName>
    <definedName name="tariefopbouwad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8" l="1"/>
  <c r="D13" i="45"/>
  <c r="D20" i="45" s="1"/>
  <c r="D16" i="48"/>
  <c r="D35" i="48"/>
  <c r="D34" i="48"/>
  <c r="D33" i="48"/>
  <c r="D28" i="48"/>
  <c r="D25" i="48"/>
  <c r="D24" i="48"/>
  <c r="D23" i="48"/>
  <c r="D18" i="48"/>
  <c r="D17" i="48"/>
  <c r="D15" i="48"/>
  <c r="D14" i="48"/>
  <c r="D37" i="48"/>
  <c r="B14" i="43" s="1"/>
  <c r="G13" i="46"/>
  <c r="D17" i="46"/>
  <c r="G14" i="46"/>
  <c r="G15" i="46"/>
  <c r="G16" i="46"/>
  <c r="D24" i="45"/>
  <c r="C26" i="44"/>
  <c r="C20" i="44"/>
  <c r="C27" i="44"/>
  <c r="D18" i="45" s="1"/>
  <c r="E14" i="8"/>
  <c r="E15" i="8"/>
  <c r="C14" i="8"/>
  <c r="C15" i="8"/>
  <c r="C17" i="8"/>
  <c r="C18" i="8"/>
  <c r="C19" i="8"/>
  <c r="C20" i="8"/>
  <c r="C21" i="8"/>
  <c r="C22" i="8"/>
  <c r="C23" i="8"/>
  <c r="C24" i="8"/>
  <c r="C26" i="8"/>
  <c r="C28" i="8"/>
  <c r="C29" i="8"/>
  <c r="C30" i="8"/>
  <c r="C31" i="8"/>
  <c r="C32" i="8"/>
  <c r="C33" i="8"/>
  <c r="C35" i="8"/>
  <c r="C38" i="8"/>
  <c r="C39" i="8"/>
  <c r="C40" i="8"/>
  <c r="C41" i="8"/>
  <c r="C42" i="8"/>
  <c r="C43" i="8"/>
  <c r="C44" i="8"/>
  <c r="C45" i="8"/>
  <c r="C46" i="8"/>
  <c r="C47" i="8"/>
  <c r="C49" i="8"/>
  <c r="D23" i="45" l="1"/>
  <c r="G11" i="46"/>
  <c r="G12" i="46"/>
  <c r="E18" i="8"/>
  <c r="E19" i="8"/>
  <c r="E20" i="8"/>
  <c r="E21" i="8"/>
  <c r="E22" i="8"/>
  <c r="E23" i="8"/>
  <c r="E24" i="8"/>
  <c r="E17" i="8"/>
  <c r="E26" i="8" s="1"/>
  <c r="E29" i="8" l="1"/>
  <c r="E30" i="8"/>
  <c r="E31" i="8"/>
  <c r="E32" i="8"/>
  <c r="E33" i="8"/>
  <c r="E28" i="8"/>
  <c r="E35" i="8"/>
  <c r="E39" i="8" l="1"/>
  <c r="E40" i="8"/>
  <c r="E41" i="8"/>
  <c r="E42" i="8"/>
  <c r="E43" i="8"/>
  <c r="E44" i="8"/>
  <c r="E45" i="8"/>
  <c r="E46" i="8"/>
  <c r="E38" i="8"/>
  <c r="E47" i="8" s="1"/>
  <c r="G10" i="46"/>
  <c r="G17" i="46" s="1"/>
  <c r="G19" i="46" l="1"/>
  <c r="D16" i="45"/>
  <c r="D21" i="45" s="1"/>
  <c r="C16" i="43"/>
  <c r="D22" i="45" l="1"/>
  <c r="B12" i="43"/>
  <c r="D25" i="45" l="1"/>
</calcChain>
</file>

<file path=xl/sharedStrings.xml><?xml version="1.0" encoding="utf-8"?>
<sst xmlns="http://schemas.openxmlformats.org/spreadsheetml/2006/main" count="180" uniqueCount="155">
  <si>
    <t>Dagelijks</t>
  </si>
  <si>
    <t>Cateringmanager</t>
  </si>
  <si>
    <t>%</t>
  </si>
  <si>
    <t>CAO basisuurloon</t>
  </si>
  <si>
    <t>Vakantiedagen</t>
  </si>
  <si>
    <t>Feestdagen</t>
  </si>
  <si>
    <t>Vakantietoeslag</t>
  </si>
  <si>
    <t>Kosten ziekteverzuim</t>
  </si>
  <si>
    <t>Subtot</t>
  </si>
  <si>
    <t>Loonkosten totaal</t>
  </si>
  <si>
    <t>Uurtarief</t>
  </si>
  <si>
    <t>Toeslag</t>
  </si>
  <si>
    <t>ADV dagen</t>
  </si>
  <si>
    <t>Calamiteitenverlof</t>
  </si>
  <si>
    <t>Zorgverlof</t>
  </si>
  <si>
    <t>Overige sociale lasten</t>
  </si>
  <si>
    <t>Werkeloosheidsverzekering (WW)</t>
  </si>
  <si>
    <t>Ziekenfondswet (ZFW)</t>
  </si>
  <si>
    <t>Wachtgeldverzekering (WA)</t>
  </si>
  <si>
    <t>Arbeidsongeschiktheidverzekering (WAO)</t>
  </si>
  <si>
    <t>Pensioenfonds</t>
  </si>
  <si>
    <t>Onkosten vergoeding</t>
  </si>
  <si>
    <t>Kledingkosten</t>
  </si>
  <si>
    <t>Reiskosten</t>
  </si>
  <si>
    <t>Kosten sociaal beleid leverancier</t>
  </si>
  <si>
    <t>Opleidingskosten</t>
  </si>
  <si>
    <t>P&amp;O kosten</t>
  </si>
  <si>
    <t>Prijs per persoon</t>
  </si>
  <si>
    <t>Naam ondertekenaar</t>
  </si>
  <si>
    <t>Handtekening</t>
  </si>
  <si>
    <t>Datum</t>
  </si>
  <si>
    <t>€</t>
  </si>
  <si>
    <t>Sec.arbeidsvoorwaarden conform CAO</t>
  </si>
  <si>
    <t>Personeelskosten</t>
  </si>
  <si>
    <t>Algemene kosten</t>
  </si>
  <si>
    <t>Staffel:</t>
  </si>
  <si>
    <t>6 - 10 personen</t>
  </si>
  <si>
    <t>11 - 50 personen</t>
  </si>
  <si>
    <t>51 - 100 personen</t>
  </si>
  <si>
    <t>Onderstaande prijzen zijn allen excl. BTW</t>
  </si>
  <si>
    <t>Gele cellen in te vullen door leverancier.</t>
  </si>
  <si>
    <t>Overig, nl…</t>
  </si>
  <si>
    <t>Indirecte kosten</t>
  </si>
  <si>
    <t>Overige kosten, nl …</t>
  </si>
  <si>
    <t>Winst &amp; Risico</t>
  </si>
  <si>
    <t>Indirecte kosten, totaal</t>
  </si>
  <si>
    <t xml:space="preserve"> </t>
  </si>
  <si>
    <t xml:space="preserve">Rekentabel gemiddeld tariefopbouw </t>
  </si>
  <si>
    <t>Catering</t>
  </si>
  <si>
    <t>Management fee</t>
  </si>
  <si>
    <t>Restitutie</t>
  </si>
  <si>
    <t>Kosten per jaar</t>
  </si>
  <si>
    <t>Vaste aanneemsom excl. BTW</t>
  </si>
  <si>
    <t>1.</t>
  </si>
  <si>
    <t>2.</t>
  </si>
  <si>
    <t>3.</t>
  </si>
  <si>
    <t>4.</t>
  </si>
  <si>
    <t>BTW over 1.</t>
  </si>
  <si>
    <t>Vaste aanneemsom incl. BTW</t>
  </si>
  <si>
    <t>Inkoopkosten incl. derving</t>
  </si>
  <si>
    <t>Functie</t>
  </si>
  <si>
    <t>Aantal uren per dag</t>
  </si>
  <si>
    <t>Integraal uurtarief</t>
  </si>
  <si>
    <t>Inzet dagen per jaar</t>
  </si>
  <si>
    <t>Cat. med. 1</t>
  </si>
  <si>
    <t>Cat. med. 2</t>
  </si>
  <si>
    <t>SROI 1</t>
  </si>
  <si>
    <t>SROI 2</t>
  </si>
  <si>
    <t>Totaal</t>
  </si>
  <si>
    <t>Totale kosten per jaar</t>
  </si>
  <si>
    <t>Catering medewerker</t>
  </si>
  <si>
    <t xml:space="preserve">* Indien van toepassing wordt het uurtarief van de cateringmedewerker voor de </t>
  </si>
  <si>
    <t>andere dan de reguliere uren aangepast door middel van de toeslagentabel.</t>
  </si>
  <si>
    <t>Lunchrestaurant en vergaderservice</t>
  </si>
  <si>
    <t>Cat. manager</t>
  </si>
  <si>
    <t>Omschrijving</t>
  </si>
  <si>
    <t>Onderdeel</t>
  </si>
  <si>
    <t>Vast</t>
  </si>
  <si>
    <t>Variabel</t>
  </si>
  <si>
    <t>abonnement bacteriologische controle</t>
  </si>
  <si>
    <t>kassahuur</t>
  </si>
  <si>
    <t>risico inventarisatie</t>
  </si>
  <si>
    <t>signing en presentatiemiddelen</t>
  </si>
  <si>
    <t>huur pin apparatuur en abonnement</t>
  </si>
  <si>
    <t>kwaliteitszorg en ISO</t>
  </si>
  <si>
    <t>kledingkosten</t>
  </si>
  <si>
    <t>verzekering</t>
  </si>
  <si>
    <t xml:space="preserve">vervanging inventaris </t>
  </si>
  <si>
    <t>waskosten abonnement</t>
  </si>
  <si>
    <t>overige vaste algemene kosten</t>
  </si>
  <si>
    <t>pintransactiekosten</t>
  </si>
  <si>
    <t>kantoorartikelen</t>
  </si>
  <si>
    <t>schoonmaakmiddel</t>
  </si>
  <si>
    <t>disposables</t>
  </si>
  <si>
    <t>overige variabele kosten</t>
  </si>
  <si>
    <t>subtotaal</t>
  </si>
  <si>
    <t xml:space="preserve">subtotaal </t>
  </si>
  <si>
    <t>(inschatten)</t>
  </si>
  <si>
    <t>Lunchrest. + vergaderservice</t>
  </si>
  <si>
    <t>Kosten per jaar excl. BTW</t>
  </si>
  <si>
    <t>Lunchrestaurant + vergaderservice</t>
  </si>
  <si>
    <t>Schaal</t>
  </si>
  <si>
    <t>Personeelsinzet catering</t>
  </si>
  <si>
    <t>Cateringmedewerker</t>
  </si>
  <si>
    <t>Algemeen / administratie</t>
  </si>
  <si>
    <t>Voorbereiding</t>
  </si>
  <si>
    <t>Uitgifte / verkoop</t>
  </si>
  <si>
    <t>Vergaderservice</t>
  </si>
  <si>
    <t>Verzorging automaten</t>
  </si>
  <si>
    <t>Pauze</t>
  </si>
  <si>
    <t>Magazijn werkzaamheden</t>
  </si>
  <si>
    <t>Overig</t>
  </si>
  <si>
    <t>Opruimen / schoonmaken / afwassen</t>
  </si>
  <si>
    <t>Vul functie met bijbehorende schaal met functiejaar conform cao contractcatering in</t>
  </si>
  <si>
    <t>Invulinstructie:</t>
  </si>
  <si>
    <t>Vul met bijbehorend nummer per kwartier in welke activiteit betreffende functionaris theoretisch uitvoert.</t>
  </si>
  <si>
    <t>Voorbeeld:</t>
  </si>
  <si>
    <t>2.3</t>
  </si>
  <si>
    <t>Vergaderlunches en Borrelassortiment (te verrekenen op nacalculatie)</t>
  </si>
  <si>
    <t>Onderstaande prijzen zijn allen excl. BTW,</t>
  </si>
  <si>
    <t xml:space="preserve">Prijs per persoon </t>
  </si>
  <si>
    <t>Vergaderlunch</t>
  </si>
  <si>
    <t>Theoretische kosten per jaar</t>
  </si>
  <si>
    <t>Theor. Totaal</t>
  </si>
  <si>
    <t>Theoretisch** aantal per jaar</t>
  </si>
  <si>
    <t>**Calculatorische inschatting. Hier kunnen geen rechten aan ontleend worden.</t>
  </si>
  <si>
    <t>inclusief ingrediënt-. personeels*-, algemene kosten en managementfee</t>
  </si>
  <si>
    <t>Theoretisch totaalbedrag vergader en borrelservice</t>
  </si>
  <si>
    <t>Functie-schaal</t>
  </si>
  <si>
    <t>Gemiddeld uurtarief:</t>
  </si>
  <si>
    <t>Gemiddeld uurtarief</t>
  </si>
  <si>
    <t>Op alle werkbladen: gele cellen in te vullen door leverancier.</t>
  </si>
  <si>
    <t>Bijdrage Opdrachtgever voor lunchrestaurant en standaard vergaderservice (tijdens kantooruren)</t>
  </si>
  <si>
    <t>Cat. med. 3</t>
  </si>
  <si>
    <t>*Serveerwijze: klaarzetten met passend services/glaswerk en toebehoren in gewenste ruimte, niet uitserveren. Ophalen, opruimen en afwassen.</t>
  </si>
  <si>
    <t>Gele cellen in te vullen door inschrijver.</t>
  </si>
  <si>
    <t>Naam inschrijver</t>
  </si>
  <si>
    <t>Kassa omzet</t>
  </si>
  <si>
    <t>Grondstoffen excl. BTW per jaar</t>
  </si>
  <si>
    <t>5.</t>
  </si>
  <si>
    <t>Personeelskosten extern</t>
  </si>
  <si>
    <t>BTW over 2., 3. en 4.</t>
  </si>
  <si>
    <t xml:space="preserve">BTW over 5. </t>
  </si>
  <si>
    <t>Vaste aanneemsom conform inhoud opdracht = conform Bestek ref. PRJ-000372-FJ</t>
  </si>
  <si>
    <t>Extra: kop soep van de dag</t>
  </si>
  <si>
    <t>Extra: een zacht bolletje met rundvleeskroket</t>
  </si>
  <si>
    <t>Nootjes arrangement 250 gr.</t>
  </si>
  <si>
    <t>Ass.: mineraalwater, frisdranken, sappen, 0% bier</t>
  </si>
  <si>
    <t>Standaard broodjeslunch bestaande uit: 3 zachte minibroodjes met wisselend beleg en garnituur (vis/vlees/vega), side salad, bio (karne-)melk, jus d'orange en handfruit van het seizeon</t>
  </si>
  <si>
    <t>Luxe broodjeslunch bestaande uit: gelijk aan standaard, maar dan harde minibroodjes en luxe belegd. Daarnaast een verse smoothie en youghut- of kwarkdessert (in plaats van handfruit)</t>
  </si>
  <si>
    <t>Maaltijdsalade lunch bestaande uit: maaltijdsalade van de dag met boerenbrood, verse smoothie en handfruit van het seizoen</t>
  </si>
  <si>
    <r>
      <t>Assortiment diverse nootjes</t>
    </r>
    <r>
      <rPr>
        <i/>
        <sz val="10"/>
        <color theme="4" tint="-0.249977111117893"/>
        <rFont val="Corbel"/>
        <family val="2"/>
      </rPr>
      <t xml:space="preserve"> </t>
    </r>
    <r>
      <rPr>
        <sz val="10"/>
        <color theme="4" tint="-0.249977111117893"/>
        <rFont val="Corbel"/>
        <family val="2"/>
      </rPr>
      <t>(pinda, cashew, gemengd luxe, borrelnoten)</t>
    </r>
  </si>
  <si>
    <t>Arrangement warm bittergarnituur:  3 hapjes p.p.</t>
  </si>
  <si>
    <t>Bijv.: vegasnacks, bitterballen, kaassoufflé e.d.</t>
  </si>
  <si>
    <t>Drankarrangement: 3 drankjes per pers.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</si>
</sst>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&quot;fl&quot;\ * #,##0.00_-;_-&quot;fl&quot;\ * #,##0.00\-;_-&quot;fl&quot;\ * &quot;-&quot;??_-;_-@_-"/>
    <numFmt numFmtId="166" formatCode="0.0%"/>
    <numFmt numFmtId="167" formatCode="_-[$€-2]\ * #,##0.00_-;_-[$€-2]\ * #,##0.00\-;_-[$€-2]\ * &quot;-&quot;??_-;_-@_-"/>
    <numFmt numFmtId="168" formatCode="_-[$€-2]\ * #,##0.00_-;_-[$€-2]\ * #,##0.00\-;_-[$€-2]\ * &quot;-&quot;??_-"/>
    <numFmt numFmtId="169" formatCode="_ * #,##0_ ;_ * \-#,##0_ ;_ * &quot;-&quot;??_ ;_ @_ "/>
    <numFmt numFmtId="170" formatCode="_ [$€-413]\ * #,##0.00_ ;_ [$€-413]\ * \-#,##0.00_ ;_ [$€-413]\ * &quot;-&quot;??_ ;_ @_ "/>
  </numFmts>
  <fonts count="2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Corbel"/>
      <family val="2"/>
    </font>
    <font>
      <b/>
      <sz val="12"/>
      <color indexed="18"/>
      <name val="Corbel"/>
      <family val="2"/>
    </font>
    <font>
      <sz val="10"/>
      <color indexed="18"/>
      <name val="Corbel"/>
      <family val="2"/>
    </font>
    <font>
      <b/>
      <sz val="10"/>
      <color indexed="18"/>
      <name val="Corbel"/>
      <family val="2"/>
    </font>
    <font>
      <sz val="9"/>
      <color indexed="18"/>
      <name val="Corbel"/>
      <family val="2"/>
    </font>
    <font>
      <sz val="9"/>
      <name val="Corbel"/>
      <family val="2"/>
    </font>
    <font>
      <b/>
      <sz val="10"/>
      <name val="Corbel"/>
      <family val="2"/>
    </font>
    <font>
      <b/>
      <sz val="8"/>
      <color indexed="12"/>
      <name val="Corbel"/>
      <family val="2"/>
    </font>
    <font>
      <sz val="8"/>
      <name val="Corbel"/>
      <family val="2"/>
    </font>
    <font>
      <sz val="8"/>
      <color indexed="18"/>
      <name val="Corbel"/>
      <family val="2"/>
    </font>
    <font>
      <b/>
      <sz val="8"/>
      <name val="Corbel"/>
      <family val="2"/>
    </font>
    <font>
      <b/>
      <sz val="8"/>
      <color indexed="8"/>
      <name val="Corbel"/>
      <family val="2"/>
    </font>
    <font>
      <sz val="8"/>
      <color indexed="11"/>
      <name val="Corbel"/>
      <family val="2"/>
    </font>
    <font>
      <b/>
      <sz val="8"/>
      <color indexed="18"/>
      <name val="Corbel"/>
      <family val="2"/>
    </font>
    <font>
      <i/>
      <sz val="10"/>
      <name val="Corbel"/>
      <family val="2"/>
    </font>
    <font>
      <sz val="10"/>
      <color rgb="FFFF0000"/>
      <name val="Corbel"/>
      <family val="2"/>
    </font>
    <font>
      <b/>
      <sz val="10"/>
      <color rgb="FFFF0000"/>
      <name val="Corbel"/>
      <family val="2"/>
    </font>
    <font>
      <sz val="10"/>
      <color theme="3"/>
      <name val="Corbel"/>
      <family val="2"/>
    </font>
    <font>
      <sz val="10"/>
      <color theme="4" tint="-0.249977111117893"/>
      <name val="Corbel"/>
      <family val="2"/>
    </font>
    <font>
      <i/>
      <sz val="10"/>
      <color theme="4" tint="-0.249977111117893"/>
      <name val="Corbel"/>
      <family val="2"/>
    </font>
    <font>
      <b/>
      <sz val="10"/>
      <color theme="4" tint="-0.249977111117893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3">
    <xf numFmtId="0" fontId="0" fillId="0" borderId="0" xfId="0"/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5" fillId="4" borderId="0" xfId="0" applyFont="1" applyFill="1" applyAlignment="1">
      <alignment horizontal="left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left"/>
    </xf>
    <xf numFmtId="0" fontId="4" fillId="3" borderId="25" xfId="4" applyFont="1" applyFill="1" applyBorder="1" applyAlignment="1">
      <alignment horizontal="left" vertical="top"/>
    </xf>
    <xf numFmtId="0" fontId="8" fillId="5" borderId="4" xfId="0" applyFont="1" applyFill="1" applyBorder="1"/>
    <xf numFmtId="0" fontId="8" fillId="5" borderId="1" xfId="0" applyFont="1" applyFill="1" applyBorder="1"/>
    <xf numFmtId="0" fontId="8" fillId="5" borderId="5" xfId="0" applyFont="1" applyFill="1" applyBorder="1"/>
    <xf numFmtId="0" fontId="8" fillId="5" borderId="10" xfId="0" applyFont="1" applyFill="1" applyBorder="1"/>
    <xf numFmtId="0" fontId="9" fillId="5" borderId="5" xfId="0" applyFont="1" applyFill="1" applyBorder="1"/>
    <xf numFmtId="0" fontId="9" fillId="5" borderId="9" xfId="0" applyFont="1" applyFill="1" applyBorder="1"/>
    <xf numFmtId="0" fontId="10" fillId="5" borderId="41" xfId="0" applyFont="1" applyFill="1" applyBorder="1"/>
    <xf numFmtId="0" fontId="10" fillId="5" borderId="42" xfId="0" applyFont="1" applyFill="1" applyBorder="1"/>
    <xf numFmtId="0" fontId="10" fillId="4" borderId="0" xfId="0" applyFont="1" applyFill="1"/>
    <xf numFmtId="0" fontId="4" fillId="4" borderId="15" xfId="0" applyFont="1" applyFill="1" applyBorder="1"/>
    <xf numFmtId="0" fontId="4" fillId="4" borderId="16" xfId="0" applyFont="1" applyFill="1" applyBorder="1"/>
    <xf numFmtId="0" fontId="10" fillId="4" borderId="15" xfId="0" applyFont="1" applyFill="1" applyBorder="1"/>
    <xf numFmtId="0" fontId="10" fillId="4" borderId="16" xfId="0" applyFont="1" applyFill="1" applyBorder="1"/>
    <xf numFmtId="9" fontId="4" fillId="4" borderId="16" xfId="0" applyNumberFormat="1" applyFont="1" applyFill="1" applyBorder="1"/>
    <xf numFmtId="0" fontId="4" fillId="4" borderId="11" xfId="0" applyFont="1" applyFill="1" applyBorder="1"/>
    <xf numFmtId="0" fontId="10" fillId="4" borderId="12" xfId="0" applyFont="1" applyFill="1" applyBorder="1"/>
    <xf numFmtId="0" fontId="4" fillId="4" borderId="6" xfId="0" applyFont="1" applyFill="1" applyBorder="1"/>
    <xf numFmtId="0" fontId="4" fillId="4" borderId="8" xfId="0" applyFont="1" applyFill="1" applyBorder="1"/>
    <xf numFmtId="44" fontId="4" fillId="4" borderId="16" xfId="7" applyFont="1" applyFill="1" applyBorder="1"/>
    <xf numFmtId="0" fontId="4" fillId="4" borderId="2" xfId="0" applyFont="1" applyFill="1" applyBorder="1"/>
    <xf numFmtId="0" fontId="4" fillId="4" borderId="26" xfId="0" applyFont="1" applyFill="1" applyBorder="1"/>
    <xf numFmtId="0" fontId="4" fillId="4" borderId="40" xfId="0" applyFont="1" applyFill="1" applyBorder="1"/>
    <xf numFmtId="0" fontId="4" fillId="5" borderId="16" xfId="0" applyFont="1" applyFill="1" applyBorder="1"/>
    <xf numFmtId="44" fontId="4" fillId="4" borderId="16" xfId="0" applyNumberFormat="1" applyFont="1" applyFill="1" applyBorder="1"/>
    <xf numFmtId="44" fontId="10" fillId="5" borderId="16" xfId="0" applyNumberFormat="1" applyFont="1" applyFill="1" applyBorder="1"/>
    <xf numFmtId="0" fontId="10" fillId="4" borderId="8" xfId="0" applyFont="1" applyFill="1" applyBorder="1"/>
    <xf numFmtId="44" fontId="10" fillId="5" borderId="16" xfId="7" applyFont="1" applyFill="1" applyBorder="1"/>
    <xf numFmtId="0" fontId="4" fillId="4" borderId="3" xfId="0" applyFont="1" applyFill="1" applyBorder="1"/>
    <xf numFmtId="0" fontId="4" fillId="4" borderId="13" xfId="0" applyFont="1" applyFill="1" applyBorder="1"/>
    <xf numFmtId="0" fontId="4" fillId="4" borderId="14" xfId="0" applyFont="1" applyFill="1" applyBorder="1"/>
    <xf numFmtId="0" fontId="10" fillId="5" borderId="16" xfId="0" applyFont="1" applyFill="1" applyBorder="1"/>
    <xf numFmtId="0" fontId="10" fillId="5" borderId="16" xfId="0" applyFont="1" applyFill="1" applyBorder="1" applyAlignment="1">
      <alignment wrapText="1"/>
    </xf>
    <xf numFmtId="0" fontId="10" fillId="4" borderId="16" xfId="0" applyFont="1" applyFill="1" applyBorder="1" applyAlignment="1">
      <alignment horizontal="right"/>
    </xf>
    <xf numFmtId="44" fontId="10" fillId="4" borderId="16" xfId="7" applyFont="1" applyFill="1" applyBorder="1"/>
    <xf numFmtId="0" fontId="10" fillId="4" borderId="35" xfId="0" applyFont="1" applyFill="1" applyBorder="1" applyAlignment="1">
      <alignment horizontal="right"/>
    </xf>
    <xf numFmtId="44" fontId="10" fillId="4" borderId="35" xfId="7" applyFont="1" applyFill="1" applyBorder="1"/>
    <xf numFmtId="0" fontId="10" fillId="4" borderId="39" xfId="0" applyFont="1" applyFill="1" applyBorder="1"/>
    <xf numFmtId="0" fontId="10" fillId="4" borderId="37" xfId="0" applyFont="1" applyFill="1" applyBorder="1"/>
    <xf numFmtId="44" fontId="10" fillId="4" borderId="38" xfId="7" applyFont="1" applyFill="1" applyBorder="1"/>
    <xf numFmtId="44" fontId="4" fillId="4" borderId="35" xfId="0" applyNumberFormat="1" applyFont="1" applyFill="1" applyBorder="1"/>
    <xf numFmtId="0" fontId="10" fillId="4" borderId="36" xfId="0" applyFont="1" applyFill="1" applyBorder="1"/>
    <xf numFmtId="44" fontId="10" fillId="4" borderId="37" xfId="7" applyFont="1" applyFill="1" applyBorder="1"/>
    <xf numFmtId="44" fontId="10" fillId="4" borderId="38" xfId="0" applyNumberFormat="1" applyFont="1" applyFill="1" applyBorder="1"/>
    <xf numFmtId="0" fontId="4" fillId="4" borderId="0" xfId="0" applyFont="1" applyFill="1" applyAlignment="1">
      <alignment wrapText="1"/>
    </xf>
    <xf numFmtId="0" fontId="4" fillId="0" borderId="0" xfId="0" applyFont="1"/>
    <xf numFmtId="0" fontId="5" fillId="4" borderId="0" xfId="0" applyFont="1" applyFill="1"/>
    <xf numFmtId="0" fontId="11" fillId="5" borderId="15" xfId="0" quotePrefix="1" applyFont="1" applyFill="1" applyBorder="1" applyAlignment="1">
      <alignment horizontal="left"/>
    </xf>
    <xf numFmtId="0" fontId="12" fillId="0" borderId="6" xfId="0" applyFont="1" applyBorder="1"/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5" xfId="0" applyFont="1" applyBorder="1"/>
    <xf numFmtId="0" fontId="12" fillId="2" borderId="16" xfId="0" applyFont="1" applyFill="1" applyBorder="1" applyProtection="1">
      <protection locked="0"/>
    </xf>
    <xf numFmtId="167" fontId="13" fillId="3" borderId="16" xfId="6" applyNumberFormat="1" applyFont="1" applyFill="1" applyBorder="1" applyProtection="1">
      <protection locked="0"/>
    </xf>
    <xf numFmtId="0" fontId="13" fillId="2" borderId="16" xfId="0" applyFont="1" applyFill="1" applyBorder="1" applyProtection="1">
      <protection locked="0"/>
    </xf>
    <xf numFmtId="10" fontId="12" fillId="3" borderId="16" xfId="2" applyNumberFormat="1" applyFont="1" applyFill="1" applyBorder="1" applyProtection="1">
      <protection locked="0"/>
    </xf>
    <xf numFmtId="167" fontId="13" fillId="2" borderId="16" xfId="6" applyNumberFormat="1" applyFont="1" applyFill="1" applyBorder="1" applyProtection="1"/>
    <xf numFmtId="0" fontId="14" fillId="0" borderId="15" xfId="0" applyFont="1" applyBorder="1"/>
    <xf numFmtId="166" fontId="14" fillId="2" borderId="16" xfId="0" applyNumberFormat="1" applyFont="1" applyFill="1" applyBorder="1" applyProtection="1">
      <protection locked="0"/>
    </xf>
    <xf numFmtId="167" fontId="15" fillId="2" borderId="16" xfId="6" applyNumberFormat="1" applyFont="1" applyFill="1" applyBorder="1" applyProtection="1"/>
    <xf numFmtId="166" fontId="15" fillId="2" borderId="16" xfId="0" applyNumberFormat="1" applyFont="1" applyFill="1" applyBorder="1" applyProtection="1">
      <protection locked="0"/>
    </xf>
    <xf numFmtId="0" fontId="12" fillId="0" borderId="18" xfId="0" applyFont="1" applyBorder="1"/>
    <xf numFmtId="10" fontId="12" fillId="3" borderId="16" xfId="0" applyNumberFormat="1" applyFont="1" applyFill="1" applyBorder="1" applyProtection="1">
      <protection locked="0"/>
    </xf>
    <xf numFmtId="10" fontId="13" fillId="3" borderId="16" xfId="2" applyNumberFormat="1" applyFont="1" applyFill="1" applyBorder="1" applyProtection="1">
      <protection locked="0"/>
    </xf>
    <xf numFmtId="10" fontId="16" fillId="2" borderId="16" xfId="2" applyNumberFormat="1" applyFont="1" applyFill="1" applyBorder="1" applyProtection="1">
      <protection locked="0"/>
    </xf>
    <xf numFmtId="167" fontId="14" fillId="2" borderId="16" xfId="6" applyNumberFormat="1" applyFont="1" applyFill="1" applyBorder="1" applyProtection="1"/>
    <xf numFmtId="166" fontId="12" fillId="2" borderId="16" xfId="0" applyNumberFormat="1" applyFont="1" applyFill="1" applyBorder="1" applyProtection="1">
      <protection locked="0"/>
    </xf>
    <xf numFmtId="0" fontId="14" fillId="0" borderId="18" xfId="0" applyFont="1" applyBorder="1"/>
    <xf numFmtId="166" fontId="13" fillId="3" borderId="16" xfId="0" applyNumberFormat="1" applyFont="1" applyFill="1" applyBorder="1" applyProtection="1">
      <protection locked="0"/>
    </xf>
    <xf numFmtId="166" fontId="12" fillId="2" borderId="16" xfId="2" applyNumberFormat="1" applyFont="1" applyFill="1" applyBorder="1" applyProtection="1"/>
    <xf numFmtId="167" fontId="15" fillId="2" borderId="16" xfId="6" applyNumberFormat="1" applyFont="1" applyFill="1" applyBorder="1" applyProtection="1">
      <protection locked="0"/>
    </xf>
    <xf numFmtId="0" fontId="12" fillId="0" borderId="15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166" fontId="13" fillId="3" borderId="16" xfId="2" applyNumberFormat="1" applyFont="1" applyFill="1" applyBorder="1" applyProtection="1">
      <protection locked="0"/>
    </xf>
    <xf numFmtId="166" fontId="16" fillId="2" borderId="16" xfId="0" applyNumberFormat="1" applyFont="1" applyFill="1" applyBorder="1" applyProtection="1">
      <protection locked="0"/>
    </xf>
    <xf numFmtId="167" fontId="12" fillId="2" borderId="16" xfId="0" applyNumberFormat="1" applyFont="1" applyFill="1" applyBorder="1"/>
    <xf numFmtId="0" fontId="17" fillId="0" borderId="19" xfId="0" quotePrefix="1" applyFont="1" applyBorder="1" applyAlignment="1">
      <alignment horizontal="left"/>
    </xf>
    <xf numFmtId="10" fontId="17" fillId="2" borderId="20" xfId="0" applyNumberFormat="1" applyFont="1" applyFill="1" applyBorder="1"/>
    <xf numFmtId="167" fontId="17" fillId="2" borderId="20" xfId="6" applyNumberFormat="1" applyFont="1" applyFill="1" applyBorder="1" applyProtection="1"/>
    <xf numFmtId="0" fontId="10" fillId="4" borderId="29" xfId="0" applyFont="1" applyFill="1" applyBorder="1"/>
    <xf numFmtId="0" fontId="18" fillId="4" borderId="0" xfId="0" applyFont="1" applyFill="1"/>
    <xf numFmtId="0" fontId="4" fillId="3" borderId="16" xfId="0" applyFont="1" applyFill="1" applyBorder="1" applyProtection="1">
      <protection locked="0"/>
    </xf>
    <xf numFmtId="0" fontId="4" fillId="4" borderId="1" xfId="0" applyFont="1" applyFill="1" applyBorder="1" applyAlignment="1">
      <alignment vertical="top" wrapText="1"/>
    </xf>
    <xf numFmtId="170" fontId="4" fillId="6" borderId="0" xfId="7" applyNumberFormat="1" applyFont="1" applyFill="1"/>
    <xf numFmtId="0" fontId="7" fillId="5" borderId="7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10" fillId="4" borderId="6" xfId="0" applyFont="1" applyFill="1" applyBorder="1" applyAlignment="1">
      <alignment vertical="center" wrapText="1"/>
    </xf>
    <xf numFmtId="164" fontId="4" fillId="4" borderId="5" xfId="0" applyNumberFormat="1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horizontal="left"/>
    </xf>
    <xf numFmtId="0" fontId="7" fillId="5" borderId="25" xfId="0" applyFont="1" applyFill="1" applyBorder="1" applyAlignment="1">
      <alignment horizontal="center" vertical="top" wrapText="1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center"/>
    </xf>
    <xf numFmtId="0" fontId="4" fillId="6" borderId="0" xfId="0" applyFont="1" applyFill="1"/>
    <xf numFmtId="0" fontId="4" fillId="6" borderId="29" xfId="0" applyFont="1" applyFill="1" applyBorder="1" applyAlignment="1">
      <alignment horizontal="right"/>
    </xf>
    <xf numFmtId="0" fontId="7" fillId="5" borderId="4" xfId="0" applyFont="1" applyFill="1" applyBorder="1" applyAlignment="1">
      <alignment horizontal="left"/>
    </xf>
    <xf numFmtId="0" fontId="6" fillId="5" borderId="9" xfId="0" applyFont="1" applyFill="1" applyBorder="1" applyAlignment="1">
      <alignment horizontal="left"/>
    </xf>
    <xf numFmtId="0" fontId="4" fillId="0" borderId="16" xfId="0" applyFont="1" applyBorder="1"/>
    <xf numFmtId="44" fontId="4" fillId="4" borderId="25" xfId="7" applyFont="1" applyFill="1" applyBorder="1"/>
    <xf numFmtId="0" fontId="4" fillId="4" borderId="0" xfId="0" applyFont="1" applyFill="1" applyAlignment="1">
      <alignment horizontal="right"/>
    </xf>
    <xf numFmtId="170" fontId="19" fillId="6" borderId="0" xfId="7" applyNumberFormat="1" applyFont="1" applyFill="1"/>
    <xf numFmtId="169" fontId="19" fillId="6" borderId="0" xfId="8" applyNumberFormat="1" applyFont="1" applyFill="1" applyBorder="1" applyAlignment="1">
      <alignment horizontal="center" vertical="top" wrapText="1"/>
    </xf>
    <xf numFmtId="169" fontId="19" fillId="6" borderId="0" xfId="8" applyNumberFormat="1" applyFont="1" applyFill="1"/>
    <xf numFmtId="169" fontId="20" fillId="6" borderId="0" xfId="8" applyNumberFormat="1" applyFont="1" applyFill="1" applyBorder="1" applyAlignment="1">
      <alignment horizontal="center"/>
    </xf>
    <xf numFmtId="169" fontId="19" fillId="6" borderId="0" xfId="8" applyNumberFormat="1" applyFont="1" applyFill="1" applyBorder="1" applyAlignment="1">
      <alignment horizontal="center"/>
    </xf>
    <xf numFmtId="0" fontId="0" fillId="6" borderId="0" xfId="0" applyFill="1"/>
    <xf numFmtId="0" fontId="7" fillId="5" borderId="4" xfId="0" applyFont="1" applyFill="1" applyBorder="1" applyAlignment="1">
      <alignment wrapText="1"/>
    </xf>
    <xf numFmtId="0" fontId="7" fillId="5" borderId="7" xfId="0" applyFont="1" applyFill="1" applyBorder="1" applyAlignment="1">
      <alignment horizontal="left" vertical="top"/>
    </xf>
    <xf numFmtId="0" fontId="7" fillId="5" borderId="4" xfId="0" applyFont="1" applyFill="1" applyBorder="1" applyAlignment="1">
      <alignment vertical="top"/>
    </xf>
    <xf numFmtId="0" fontId="19" fillId="4" borderId="0" xfId="0" applyFont="1" applyFill="1"/>
    <xf numFmtId="44" fontId="19" fillId="4" borderId="0" xfId="7" applyFont="1" applyFill="1" applyBorder="1"/>
    <xf numFmtId="44" fontId="19" fillId="4" borderId="8" xfId="7" applyFont="1" applyFill="1" applyBorder="1"/>
    <xf numFmtId="44" fontId="4" fillId="5" borderId="16" xfId="7" applyFont="1" applyFill="1" applyBorder="1"/>
    <xf numFmtId="0" fontId="21" fillId="4" borderId="0" xfId="0" applyFont="1" applyFill="1" applyAlignment="1">
      <alignment horizontal="left"/>
    </xf>
    <xf numFmtId="169" fontId="21" fillId="0" borderId="33" xfId="8" applyNumberFormat="1" applyFont="1" applyFill="1" applyBorder="1" applyAlignment="1">
      <alignment horizontal="center" vertical="top" wrapText="1"/>
    </xf>
    <xf numFmtId="0" fontId="21" fillId="0" borderId="36" xfId="0" applyFont="1" applyBorder="1" applyAlignment="1">
      <alignment vertical="top" wrapText="1"/>
    </xf>
    <xf numFmtId="0" fontId="21" fillId="0" borderId="36" xfId="0" applyFont="1" applyBorder="1" applyAlignment="1">
      <alignment horizontal="left"/>
    </xf>
    <xf numFmtId="169" fontId="22" fillId="0" borderId="16" xfId="8" applyNumberFormat="1" applyFont="1" applyFill="1" applyBorder="1" applyAlignment="1">
      <alignment horizontal="center" vertical="top" wrapText="1"/>
    </xf>
    <xf numFmtId="169" fontId="22" fillId="6" borderId="0" xfId="8" applyNumberFormat="1" applyFont="1" applyFill="1" applyBorder="1"/>
    <xf numFmtId="169" fontId="24" fillId="6" borderId="0" xfId="8" applyNumberFormat="1" applyFont="1" applyFill="1" applyBorder="1" applyAlignment="1">
      <alignment horizontal="center"/>
    </xf>
    <xf numFmtId="169" fontId="22" fillId="6" borderId="0" xfId="8" applyNumberFormat="1" applyFont="1" applyFill="1" applyBorder="1" applyAlignment="1">
      <alignment horizontal="center"/>
    </xf>
    <xf numFmtId="169" fontId="22" fillId="6" borderId="0" xfId="8" applyNumberFormat="1" applyFont="1" applyFill="1" applyBorder="1" applyAlignment="1">
      <alignment horizontal="center" vertical="top" wrapText="1"/>
    </xf>
    <xf numFmtId="169" fontId="22" fillId="0" borderId="33" xfId="8" applyNumberFormat="1" applyFont="1" applyFill="1" applyBorder="1" applyAlignment="1">
      <alignment horizontal="center" vertical="top" wrapText="1"/>
    </xf>
    <xf numFmtId="0" fontId="4" fillId="4" borderId="0" xfId="0" applyFont="1" applyFill="1" applyAlignment="1" applyProtection="1">
      <alignment horizontal="left"/>
      <protection hidden="1"/>
    </xf>
    <xf numFmtId="0" fontId="4" fillId="4" borderId="0" xfId="0" applyFont="1" applyFill="1" applyAlignment="1" applyProtection="1">
      <alignment horizontal="center"/>
      <protection hidden="1"/>
    </xf>
    <xf numFmtId="0" fontId="4" fillId="4" borderId="0" xfId="0" applyFont="1" applyFill="1" applyProtection="1">
      <protection hidden="1"/>
    </xf>
    <xf numFmtId="0" fontId="8" fillId="5" borderId="4" xfId="0" applyFont="1" applyFill="1" applyBorder="1" applyProtection="1">
      <protection hidden="1"/>
    </xf>
    <xf numFmtId="0" fontId="8" fillId="5" borderId="1" xfId="0" applyFont="1" applyFill="1" applyBorder="1" applyProtection="1">
      <protection hidden="1"/>
    </xf>
    <xf numFmtId="0" fontId="8" fillId="5" borderId="5" xfId="0" applyFont="1" applyFill="1" applyBorder="1" applyProtection="1">
      <protection hidden="1"/>
    </xf>
    <xf numFmtId="0" fontId="8" fillId="5" borderId="10" xfId="0" applyFont="1" applyFill="1" applyBorder="1" applyProtection="1">
      <protection hidden="1"/>
    </xf>
    <xf numFmtId="0" fontId="9" fillId="5" borderId="5" xfId="0" applyFont="1" applyFill="1" applyBorder="1" applyProtection="1">
      <protection hidden="1"/>
    </xf>
    <xf numFmtId="0" fontId="9" fillId="5" borderId="9" xfId="0" applyFont="1" applyFill="1" applyBorder="1" applyProtection="1">
      <protection hidden="1"/>
    </xf>
    <xf numFmtId="0" fontId="5" fillId="4" borderId="0" xfId="0" applyFont="1" applyFill="1" applyAlignment="1" applyProtection="1">
      <alignment horizontal="left"/>
      <protection hidden="1"/>
    </xf>
    <xf numFmtId="0" fontId="5" fillId="4" borderId="0" xfId="0" applyFont="1" applyFill="1" applyAlignment="1" applyProtection="1">
      <alignment horizontal="center"/>
      <protection hidden="1"/>
    </xf>
    <xf numFmtId="0" fontId="6" fillId="4" borderId="0" xfId="0" applyFont="1" applyFill="1" applyAlignment="1" applyProtection="1">
      <alignment horizontal="left"/>
      <protection hidden="1"/>
    </xf>
    <xf numFmtId="0" fontId="7" fillId="5" borderId="7" xfId="0" applyFont="1" applyFill="1" applyBorder="1" applyAlignment="1" applyProtection="1">
      <alignment horizontal="left" wrapText="1"/>
      <protection hidden="1"/>
    </xf>
    <xf numFmtId="0" fontId="7" fillId="5" borderId="4" xfId="0" applyFont="1" applyFill="1" applyBorder="1" applyAlignment="1" applyProtection="1">
      <alignment horizontal="center"/>
      <protection hidden="1"/>
    </xf>
    <xf numFmtId="0" fontId="4" fillId="4" borderId="23" xfId="0" applyFont="1" applyFill="1" applyBorder="1" applyAlignment="1" applyProtection="1">
      <alignment vertical="top" wrapText="1"/>
      <protection hidden="1"/>
    </xf>
    <xf numFmtId="164" fontId="4" fillId="0" borderId="23" xfId="0" applyNumberFormat="1" applyFont="1" applyBorder="1" applyAlignment="1" applyProtection="1">
      <alignment horizontal="center" vertical="top" wrapText="1"/>
      <protection hidden="1"/>
    </xf>
    <xf numFmtId="0" fontId="4" fillId="4" borderId="39" xfId="0" applyFont="1" applyFill="1" applyBorder="1" applyAlignment="1" applyProtection="1">
      <alignment horizontal="left"/>
      <protection hidden="1"/>
    </xf>
    <xf numFmtId="44" fontId="4" fillId="4" borderId="44" xfId="7" applyFont="1" applyFill="1" applyBorder="1" applyAlignment="1" applyProtection="1">
      <alignment horizontal="center"/>
      <protection hidden="1"/>
    </xf>
    <xf numFmtId="0" fontId="4" fillId="3" borderId="12" xfId="0" applyFont="1" applyFill="1" applyBorder="1" applyProtection="1">
      <protection locked="0"/>
    </xf>
    <xf numFmtId="0" fontId="4" fillId="3" borderId="22" xfId="0" applyFont="1" applyFill="1" applyBorder="1" applyProtection="1">
      <protection locked="0"/>
    </xf>
    <xf numFmtId="0" fontId="4" fillId="3" borderId="21" xfId="0" applyFont="1" applyFill="1" applyBorder="1" applyProtection="1">
      <protection locked="0"/>
    </xf>
    <xf numFmtId="0" fontId="4" fillId="3" borderId="8" xfId="0" applyFont="1" applyFill="1" applyBorder="1" applyProtection="1">
      <protection locked="0"/>
    </xf>
    <xf numFmtId="0" fontId="4" fillId="3" borderId="14" xfId="0" applyFont="1" applyFill="1" applyBorder="1" applyProtection="1">
      <protection locked="0"/>
    </xf>
    <xf numFmtId="44" fontId="4" fillId="3" borderId="16" xfId="7" applyFont="1" applyFill="1" applyBorder="1" applyProtection="1">
      <protection locked="0"/>
    </xf>
    <xf numFmtId="44" fontId="4" fillId="3" borderId="16" xfId="0" applyNumberFormat="1" applyFont="1" applyFill="1" applyBorder="1" applyProtection="1">
      <protection locked="0"/>
    </xf>
    <xf numFmtId="0" fontId="4" fillId="3" borderId="35" xfId="0" applyFont="1" applyFill="1" applyBorder="1" applyProtection="1">
      <protection locked="0"/>
    </xf>
    <xf numFmtId="44" fontId="4" fillId="3" borderId="35" xfId="7" applyFont="1" applyFill="1" applyBorder="1" applyProtection="1">
      <protection locked="0"/>
    </xf>
    <xf numFmtId="0" fontId="12" fillId="3" borderId="18" xfId="0" applyFont="1" applyFill="1" applyBorder="1" applyProtection="1">
      <protection locked="0"/>
    </xf>
    <xf numFmtId="0" fontId="12" fillId="3" borderId="15" xfId="0" applyFont="1" applyFill="1" applyBorder="1" applyProtection="1">
      <protection locked="0"/>
    </xf>
    <xf numFmtId="0" fontId="4" fillId="3" borderId="29" xfId="0" applyFont="1" applyFill="1" applyBorder="1" applyProtection="1">
      <protection locked="0"/>
    </xf>
    <xf numFmtId="0" fontId="4" fillId="3" borderId="15" xfId="0" applyFont="1" applyFill="1" applyBorder="1" applyProtection="1">
      <protection locked="0"/>
    </xf>
    <xf numFmtId="0" fontId="4" fillId="3" borderId="17" xfId="0" applyFont="1" applyFill="1" applyBorder="1" applyProtection="1">
      <protection locked="0"/>
    </xf>
    <xf numFmtId="0" fontId="4" fillId="3" borderId="19" xfId="0" applyFont="1" applyFill="1" applyBorder="1" applyProtection="1">
      <protection locked="0"/>
    </xf>
    <xf numFmtId="0" fontId="4" fillId="3" borderId="20" xfId="0" applyFont="1" applyFill="1" applyBorder="1" applyProtection="1">
      <protection locked="0"/>
    </xf>
    <xf numFmtId="0" fontId="4" fillId="3" borderId="24" xfId="0" applyFont="1" applyFill="1" applyBorder="1" applyProtection="1">
      <protection locked="0"/>
    </xf>
    <xf numFmtId="0" fontId="4" fillId="3" borderId="33" xfId="0" applyFont="1" applyFill="1" applyBorder="1" applyProtection="1">
      <protection locked="0"/>
    </xf>
    <xf numFmtId="164" fontId="4" fillId="3" borderId="12" xfId="0" applyNumberFormat="1" applyFont="1" applyFill="1" applyBorder="1" applyAlignment="1" applyProtection="1">
      <alignment horizontal="center" vertical="top" wrapText="1"/>
      <protection locked="0"/>
    </xf>
    <xf numFmtId="164" fontId="4" fillId="3" borderId="38" xfId="0" applyNumberFormat="1" applyFont="1" applyFill="1" applyBorder="1" applyAlignment="1" applyProtection="1">
      <alignment horizontal="center" vertical="top" wrapText="1"/>
      <protection locked="0"/>
    </xf>
    <xf numFmtId="164" fontId="4" fillId="3" borderId="18" xfId="0" applyNumberFormat="1" applyFont="1" applyFill="1" applyBorder="1" applyAlignment="1" applyProtection="1">
      <alignment horizontal="center" vertical="top" wrapText="1"/>
      <protection locked="0"/>
    </xf>
    <xf numFmtId="164" fontId="4" fillId="3" borderId="28" xfId="0" applyNumberFormat="1" applyFont="1" applyFill="1" applyBorder="1" applyAlignment="1" applyProtection="1">
      <alignment horizontal="center" vertical="top" wrapText="1"/>
      <protection locked="0"/>
    </xf>
    <xf numFmtId="0" fontId="4" fillId="3" borderId="25" xfId="4" applyFont="1" applyFill="1" applyBorder="1" applyAlignment="1" applyProtection="1">
      <alignment horizontal="left" vertical="top"/>
      <protection locked="0"/>
    </xf>
    <xf numFmtId="0" fontId="4" fillId="3" borderId="11" xfId="0" applyFont="1" applyFill="1" applyBorder="1" applyProtection="1">
      <protection locked="0"/>
    </xf>
    <xf numFmtId="0" fontId="4" fillId="3" borderId="26" xfId="0" applyFont="1" applyFill="1" applyBorder="1" applyProtection="1">
      <protection locked="0"/>
    </xf>
    <xf numFmtId="0" fontId="4" fillId="3" borderId="27" xfId="0" applyFont="1" applyFill="1" applyBorder="1" applyProtection="1">
      <protection locked="0"/>
    </xf>
    <xf numFmtId="0" fontId="4" fillId="3" borderId="0" xfId="0" applyFont="1" applyFill="1" applyProtection="1">
      <protection locked="0"/>
    </xf>
    <xf numFmtId="0" fontId="4" fillId="3" borderId="13" xfId="0" applyFont="1" applyFill="1" applyBorder="1" applyProtection="1">
      <protection locked="0"/>
    </xf>
    <xf numFmtId="170" fontId="4" fillId="6" borderId="16" xfId="7" applyNumberFormat="1" applyFont="1" applyFill="1" applyBorder="1" applyAlignment="1">
      <alignment vertical="top"/>
    </xf>
    <xf numFmtId="170" fontId="4" fillId="6" borderId="0" xfId="7" applyNumberFormat="1" applyFont="1" applyFill="1" applyAlignment="1">
      <alignment vertical="top"/>
    </xf>
    <xf numFmtId="170" fontId="10" fillId="6" borderId="25" xfId="7" applyNumberFormat="1" applyFont="1" applyFill="1" applyBorder="1" applyAlignment="1">
      <alignment horizontal="left" vertical="top"/>
    </xf>
    <xf numFmtId="0" fontId="12" fillId="0" borderId="29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5" borderId="30" xfId="0" applyFont="1" applyFill="1" applyBorder="1" applyAlignment="1">
      <alignment horizontal="center"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/>
    </xf>
    <xf numFmtId="0" fontId="4" fillId="5" borderId="3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10" fillId="4" borderId="35" xfId="0" applyFont="1" applyFill="1" applyBorder="1" applyAlignment="1">
      <alignment horizontal="center"/>
    </xf>
    <xf numFmtId="20" fontId="10" fillId="4" borderId="34" xfId="0" applyNumberFormat="1" applyFont="1" applyFill="1" applyBorder="1" applyAlignment="1">
      <alignment horizontal="center"/>
    </xf>
    <xf numFmtId="20" fontId="10" fillId="4" borderId="43" xfId="0" applyNumberFormat="1" applyFont="1" applyFill="1" applyBorder="1" applyAlignment="1">
      <alignment horizontal="center"/>
    </xf>
    <xf numFmtId="20" fontId="10" fillId="4" borderId="32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 vertical="top" wrapText="1"/>
    </xf>
    <xf numFmtId="0" fontId="7" fillId="5" borderId="9" xfId="0" applyFont="1" applyFill="1" applyBorder="1" applyAlignment="1">
      <alignment horizontal="center" vertical="top" wrapText="1"/>
    </xf>
  </cellXfs>
  <cellStyles count="9">
    <cellStyle name="Euro" xfId="1" xr:uid="{00000000-0005-0000-0000-000000000000}"/>
    <cellStyle name="Komma" xfId="8" builtinId="3"/>
    <cellStyle name="Procent" xfId="2" builtinId="5"/>
    <cellStyle name="Procent 2" xfId="3" xr:uid="{00000000-0005-0000-0000-000002000000}"/>
    <cellStyle name="Standaard" xfId="0" builtinId="0"/>
    <cellStyle name="Standaard 2" xfId="4" xr:uid="{00000000-0005-0000-0000-000004000000}"/>
    <cellStyle name="Valuta" xfId="7" builtinId="4"/>
    <cellStyle name="Valuta 2" xfId="5" xr:uid="{00000000-0005-0000-0000-000005000000}"/>
    <cellStyle name="Valuta_Bijlage V, Invulblad, NFI, februari 2004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</xdr:colOff>
      <xdr:row>0</xdr:row>
      <xdr:rowOff>114300</xdr:rowOff>
    </xdr:from>
    <xdr:to>
      <xdr:col>0</xdr:col>
      <xdr:colOff>2121404</xdr:colOff>
      <xdr:row>6</xdr:row>
      <xdr:rowOff>15240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3BE5E7A-F901-B4B0-274F-91D06D3AD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402" y="114300"/>
          <a:ext cx="1949002" cy="929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142875</xdr:rowOff>
    </xdr:from>
    <xdr:to>
      <xdr:col>1</xdr:col>
      <xdr:colOff>1771174</xdr:colOff>
      <xdr:row>5</xdr:row>
      <xdr:rowOff>94297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7A94FE9-8492-1FCD-7312-E0C596CE0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42875"/>
          <a:ext cx="1721644" cy="800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152400</xdr:rowOff>
    </xdr:from>
    <xdr:to>
      <xdr:col>1</xdr:col>
      <xdr:colOff>1270227</xdr:colOff>
      <xdr:row>5</xdr:row>
      <xdr:rowOff>157162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09552FF-419A-DA56-490F-B2B7DDE30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152400"/>
          <a:ext cx="1803627" cy="838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</xdr:colOff>
      <xdr:row>1</xdr:row>
      <xdr:rowOff>4762</xdr:rowOff>
    </xdr:from>
    <xdr:to>
      <xdr:col>3</xdr:col>
      <xdr:colOff>3013</xdr:colOff>
      <xdr:row>6</xdr:row>
      <xdr:rowOff>20266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2086F91-9625-31F2-0558-17CFC1F93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137" y="171450"/>
          <a:ext cx="1798476" cy="8413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33337</xdr:rowOff>
    </xdr:from>
    <xdr:to>
      <xdr:col>0</xdr:col>
      <xdr:colOff>2040411</xdr:colOff>
      <xdr:row>6</xdr:row>
      <xdr:rowOff>41221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A9CEF78-6791-2CC2-0046-96D26F779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200025"/>
          <a:ext cx="1798476" cy="8413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128588</xdr:colOff>
      <xdr:row>1</xdr:row>
      <xdr:rowOff>85725</xdr:rowOff>
    </xdr:from>
    <xdr:to>
      <xdr:col>1</xdr:col>
      <xdr:colOff>1927064</xdr:colOff>
      <xdr:row>6</xdr:row>
      <xdr:rowOff>93609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6254F98-D533-F531-3B50-1D0302905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988" y="252413"/>
          <a:ext cx="1798476" cy="84132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0</xdr:row>
      <xdr:rowOff>147638</xdr:rowOff>
    </xdr:from>
    <xdr:to>
      <xdr:col>0</xdr:col>
      <xdr:colOff>2020726</xdr:colOff>
      <xdr:row>5</xdr:row>
      <xdr:rowOff>54557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B320649-9788-4950-9A19-890BEFC30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250" y="147638"/>
          <a:ext cx="1798476" cy="841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8:D25"/>
  <sheetViews>
    <sheetView tabSelected="1" zoomScaleNormal="100" workbookViewId="0">
      <selection activeCell="B20" sqref="B20"/>
    </sheetView>
  </sheetViews>
  <sheetFormatPr defaultColWidth="9.1328125" defaultRowHeight="13.15" x14ac:dyDescent="0.4"/>
  <cols>
    <col min="1" max="1" width="66.1328125" style="131" customWidth="1"/>
    <col min="2" max="2" width="27.796875" style="132" customWidth="1"/>
    <col min="3" max="4" width="9.1328125" style="133"/>
    <col min="5" max="16384" width="9.1328125" style="3"/>
  </cols>
  <sheetData>
    <row r="8" spans="1:3" ht="15.75" x14ac:dyDescent="0.5">
      <c r="A8" s="140" t="s">
        <v>48</v>
      </c>
      <c r="B8" s="141"/>
    </row>
    <row r="9" spans="1:3" ht="15.75" x14ac:dyDescent="0.5">
      <c r="A9" s="142" t="s">
        <v>39</v>
      </c>
      <c r="B9" s="141"/>
    </row>
    <row r="10" spans="1:3" ht="13.5" thickBot="1" x14ac:dyDescent="0.45"/>
    <row r="11" spans="1:3" ht="26.25" x14ac:dyDescent="0.4">
      <c r="A11" s="143" t="s">
        <v>132</v>
      </c>
      <c r="B11" s="144" t="s">
        <v>51</v>
      </c>
    </row>
    <row r="12" spans="1:3" ht="13.5" thickBot="1" x14ac:dyDescent="0.45">
      <c r="A12" s="145" t="s">
        <v>143</v>
      </c>
      <c r="B12" s="146">
        <f>+'2. Begroting'!D21</f>
        <v>0</v>
      </c>
    </row>
    <row r="13" spans="1:3" ht="13.5" thickBot="1" x14ac:dyDescent="0.45"/>
    <row r="14" spans="1:3" ht="13.5" thickBot="1" x14ac:dyDescent="0.45">
      <c r="A14" s="147" t="s">
        <v>127</v>
      </c>
      <c r="B14" s="148">
        <f>+'5. Vergader en borrel'!D37</f>
        <v>0</v>
      </c>
    </row>
    <row r="15" spans="1:3" ht="13.5" thickBot="1" x14ac:dyDescent="0.45"/>
    <row r="16" spans="1:3" ht="13.5" thickBot="1" x14ac:dyDescent="0.45">
      <c r="A16" s="147" t="s">
        <v>130</v>
      </c>
      <c r="B16" s="148"/>
      <c r="C16" s="148">
        <f>+'4. Personeelskosten'!G19</f>
        <v>0</v>
      </c>
    </row>
    <row r="17" spans="1:2" ht="13.5" thickBot="1" x14ac:dyDescent="0.45"/>
    <row r="18" spans="1:2" ht="13.5" thickBot="1" x14ac:dyDescent="0.45">
      <c r="A18" s="7" t="s">
        <v>131</v>
      </c>
    </row>
    <row r="19" spans="1:2" ht="13.5" thickBot="1" x14ac:dyDescent="0.45"/>
    <row r="20" spans="1:2" x14ac:dyDescent="0.4">
      <c r="A20" s="134" t="s">
        <v>136</v>
      </c>
      <c r="B20" s="149"/>
    </row>
    <row r="21" spans="1:2" x14ac:dyDescent="0.4">
      <c r="A21" s="135" t="s">
        <v>28</v>
      </c>
      <c r="B21" s="150"/>
    </row>
    <row r="22" spans="1:2" x14ac:dyDescent="0.4">
      <c r="A22" s="136" t="s">
        <v>30</v>
      </c>
      <c r="B22" s="151"/>
    </row>
    <row r="23" spans="1:2" x14ac:dyDescent="0.4">
      <c r="A23" s="137" t="s">
        <v>29</v>
      </c>
      <c r="B23" s="152"/>
    </row>
    <row r="24" spans="1:2" x14ac:dyDescent="0.4">
      <c r="A24" s="138"/>
      <c r="B24" s="152"/>
    </row>
    <row r="25" spans="1:2" ht="13.5" thickBot="1" x14ac:dyDescent="0.45">
      <c r="A25" s="139"/>
      <c r="B25" s="153"/>
    </row>
  </sheetData>
  <sheetProtection algorithmName="SHA-512" hashValue="ap3DpMCxv1V98OMEN3bCxfWKTn6GsXhQQvNRJzXwI+snbZB+deMRNFgpPfSUPJ9kHeKT6g8lZMeJNmhn9YSuGw==" saltValue="Rsay7m3AV6ZDxGr1FOFuxQ==" spinCount="100000" sheet="1" objects="1" scenarios="1"/>
  <protectedRanges>
    <protectedRange algorithmName="SHA-512" hashValue="z1Dj/hmW1SUrrk5YXyYfgZ5g5OPUZ/lkbTe9QmOQwyOgpZHBhhy/O1tTBpgmByUnw24UsL7Q6af0QZDxSJka/Q==" saltValue="BO5nui0U8aJft15yKNtoHw==" spinCount="100000" sqref="B20:B25 A18" name="Bereik1"/>
  </protectedRanges>
  <pageMargins left="0.78740157480314965" right="0.78740157480314965" top="0.98425196850393704" bottom="1.76" header="0.51181102362204722" footer="0.51181102362204722"/>
  <pageSetup paperSize="9" fitToHeight="2" orientation="landscape" r:id="rId1"/>
  <headerFooter alignWithMargins="0">
    <oddFooter>&amp;L&amp;"Verdana,Standaard"&amp;8© Masterkey-Plus BV&amp;C&amp;"Verdana,Standaard"&amp;8Bijlage 1a, Invuldocumenten catering - Evenementen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C9FE8-C852-49F8-BFA0-AE0E3891F3D3}">
  <sheetPr codeName="Blad2"/>
  <dimension ref="A7:E26"/>
  <sheetViews>
    <sheetView zoomScaleNormal="100" workbookViewId="0">
      <selection activeCell="C13" sqref="C13"/>
    </sheetView>
  </sheetViews>
  <sheetFormatPr defaultColWidth="9.1328125" defaultRowHeight="13.15" x14ac:dyDescent="0.4"/>
  <cols>
    <col min="1" max="1" width="2.796875" style="3" customWidth="1"/>
    <col min="2" max="2" width="29.1328125" style="3" bestFit="1" customWidth="1"/>
    <col min="3" max="3" width="11.46484375" style="3" customWidth="1"/>
    <col min="4" max="4" width="21.53125" style="3" customWidth="1"/>
    <col min="5" max="5" width="13.796875" style="3" customWidth="1"/>
    <col min="6" max="16384" width="9.1328125" style="3"/>
  </cols>
  <sheetData>
    <row r="7" spans="1:5" ht="13.5" thickBot="1" x14ac:dyDescent="0.45"/>
    <row r="8" spans="1:5" s="16" customFormat="1" x14ac:dyDescent="0.4">
      <c r="A8" s="14"/>
      <c r="B8" s="15" t="s">
        <v>100</v>
      </c>
      <c r="C8" s="15"/>
      <c r="D8" s="22"/>
      <c r="E8" s="23"/>
    </row>
    <row r="9" spans="1:5" x14ac:dyDescent="0.4">
      <c r="A9" s="24"/>
      <c r="B9" s="117"/>
      <c r="C9" s="118"/>
      <c r="D9" s="117"/>
      <c r="E9" s="119"/>
    </row>
    <row r="10" spans="1:5" x14ac:dyDescent="0.4">
      <c r="A10" s="24"/>
      <c r="B10" s="30" t="s">
        <v>138</v>
      </c>
      <c r="C10" s="120"/>
      <c r="D10" s="30"/>
      <c r="E10" s="119"/>
    </row>
    <row r="11" spans="1:5" x14ac:dyDescent="0.4">
      <c r="A11" s="24"/>
      <c r="B11" s="18" t="s">
        <v>137</v>
      </c>
      <c r="C11" s="26"/>
      <c r="D11" s="154">
        <v>0</v>
      </c>
      <c r="E11" s="119"/>
    </row>
    <row r="12" spans="1:5" x14ac:dyDescent="0.4">
      <c r="A12" s="24"/>
      <c r="B12" s="18" t="s">
        <v>59</v>
      </c>
      <c r="C12" s="26"/>
      <c r="D12" s="154">
        <v>0</v>
      </c>
      <c r="E12" s="119"/>
    </row>
    <row r="13" spans="1:5" x14ac:dyDescent="0.4">
      <c r="A13" s="24"/>
      <c r="B13" s="18" t="s">
        <v>50</v>
      </c>
      <c r="C13" s="26"/>
      <c r="D13" s="26">
        <f>+D11-D12</f>
        <v>0</v>
      </c>
      <c r="E13" s="119"/>
    </row>
    <row r="14" spans="1:5" x14ac:dyDescent="0.4">
      <c r="A14" s="24"/>
      <c r="E14" s="25"/>
    </row>
    <row r="15" spans="1:5" x14ac:dyDescent="0.4">
      <c r="A15" s="27"/>
      <c r="B15" s="28"/>
      <c r="C15" s="29"/>
      <c r="D15" s="30" t="s">
        <v>51</v>
      </c>
      <c r="E15" s="25"/>
    </row>
    <row r="16" spans="1:5" x14ac:dyDescent="0.4">
      <c r="A16" s="17" t="s">
        <v>53</v>
      </c>
      <c r="B16" s="18" t="s">
        <v>33</v>
      </c>
      <c r="C16" s="18"/>
      <c r="D16" s="31">
        <f>+'4. Personeelskosten'!G17</f>
        <v>0</v>
      </c>
      <c r="E16" s="25"/>
    </row>
    <row r="17" spans="1:5" x14ac:dyDescent="0.4">
      <c r="A17" s="17" t="s">
        <v>54</v>
      </c>
      <c r="B17" s="18" t="s">
        <v>140</v>
      </c>
      <c r="C17" s="18"/>
      <c r="D17" s="155">
        <v>0</v>
      </c>
      <c r="E17" s="25"/>
    </row>
    <row r="18" spans="1:5" x14ac:dyDescent="0.4">
      <c r="A18" s="17" t="s">
        <v>55</v>
      </c>
      <c r="B18" s="18" t="s">
        <v>34</v>
      </c>
      <c r="C18" s="18"/>
      <c r="D18" s="31">
        <f>+'3. Algemene kosten'!$C$27</f>
        <v>0</v>
      </c>
      <c r="E18" s="25"/>
    </row>
    <row r="19" spans="1:5" x14ac:dyDescent="0.4">
      <c r="A19" s="17" t="s">
        <v>56</v>
      </c>
      <c r="B19" s="18" t="s">
        <v>49</v>
      </c>
      <c r="C19" s="18"/>
      <c r="D19" s="154">
        <v>0</v>
      </c>
      <c r="E19" s="25"/>
    </row>
    <row r="20" spans="1:5" x14ac:dyDescent="0.4">
      <c r="A20" s="17" t="s">
        <v>139</v>
      </c>
      <c r="B20" s="18" t="s">
        <v>50</v>
      </c>
      <c r="C20" s="18"/>
      <c r="D20" s="31">
        <f>+D13</f>
        <v>0</v>
      </c>
      <c r="E20" s="25"/>
    </row>
    <row r="21" spans="1:5" s="16" customFormat="1" x14ac:dyDescent="0.4">
      <c r="A21" s="19"/>
      <c r="B21" s="20" t="s">
        <v>52</v>
      </c>
      <c r="C21" s="20"/>
      <c r="D21" s="32">
        <f>SUM(D16:D20)</f>
        <v>0</v>
      </c>
      <c r="E21" s="33"/>
    </row>
    <row r="22" spans="1:5" x14ac:dyDescent="0.4">
      <c r="A22" s="17"/>
      <c r="B22" s="18" t="s">
        <v>57</v>
      </c>
      <c r="C22" s="21">
        <v>0</v>
      </c>
      <c r="D22" s="26">
        <f>+D16*C22</f>
        <v>0</v>
      </c>
      <c r="E22" s="25"/>
    </row>
    <row r="23" spans="1:5" x14ac:dyDescent="0.4">
      <c r="A23" s="17"/>
      <c r="B23" s="18" t="s">
        <v>141</v>
      </c>
      <c r="C23" s="21">
        <v>0.21</v>
      </c>
      <c r="D23" s="26">
        <f>+(D17+D18+D19)*C23</f>
        <v>0</v>
      </c>
      <c r="E23" s="25"/>
    </row>
    <row r="24" spans="1:5" x14ac:dyDescent="0.4">
      <c r="A24" s="17"/>
      <c r="B24" s="18" t="s">
        <v>142</v>
      </c>
      <c r="C24" s="21">
        <v>0.09</v>
      </c>
      <c r="D24" s="26">
        <f>+D20*C24</f>
        <v>0</v>
      </c>
      <c r="E24" s="25"/>
    </row>
    <row r="25" spans="1:5" s="16" customFormat="1" x14ac:dyDescent="0.4">
      <c r="A25" s="19"/>
      <c r="B25" s="20" t="s">
        <v>58</v>
      </c>
      <c r="C25" s="20"/>
      <c r="D25" s="34">
        <f>SUM(D21:D24)</f>
        <v>0</v>
      </c>
      <c r="E25" s="33"/>
    </row>
    <row r="26" spans="1:5" ht="13.5" thickBot="1" x14ac:dyDescent="0.45">
      <c r="A26" s="35"/>
      <c r="B26" s="36"/>
      <c r="C26" s="36"/>
      <c r="D26" s="36"/>
      <c r="E26" s="37"/>
    </row>
  </sheetData>
  <sheetProtection algorithmName="SHA-512" hashValue="tTWNG4ejqQZJ9MOsx9vf70l2gOR9mCOg4+2Ah/az3puyUp3TWExeZ/vyllKmk8DakuZB9kxAq9tR77JRzevJLA==" saltValue="I4smZqvDxEBhG1jn4ixYlA==" spinCount="100000" sheet="1" objects="1" scenarios="1"/>
  <protectedRanges>
    <protectedRange algorithmName="SHA-512" hashValue="9AwlMCyUFQ9cWgM9mEIOQn7WR67PL9Qb0ktT/PNOP/+s6piBTlC+OPE0jq2CToFbCQDBJP5ud6N2//II1g9OXA==" saltValue="H3JPAtM6+FtZW0iQQyXKNw==" spinCount="100000" sqref="D11:D12 D17 D19" name="Begroting"/>
  </protectedRange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4E677-F84E-471C-A59C-215B58EEFB90}">
  <sheetPr codeName="Blad3"/>
  <dimension ref="A5:C27"/>
  <sheetViews>
    <sheetView workbookViewId="0">
      <selection activeCell="B17" sqref="B17"/>
    </sheetView>
  </sheetViews>
  <sheetFormatPr defaultColWidth="9.1328125" defaultRowHeight="13.15" x14ac:dyDescent="0.4"/>
  <cols>
    <col min="1" max="1" width="10.86328125" style="3" customWidth="1"/>
    <col min="2" max="2" width="31.796875" style="3" bestFit="1" customWidth="1"/>
    <col min="3" max="3" width="14.86328125" style="3" customWidth="1"/>
    <col min="4" max="16384" width="9.1328125" style="3"/>
  </cols>
  <sheetData>
    <row r="5" spans="1:3" x14ac:dyDescent="0.4">
      <c r="C5" s="3" t="s">
        <v>99</v>
      </c>
    </row>
    <row r="8" spans="1:3" s="16" customFormat="1" ht="26.25" x14ac:dyDescent="0.4">
      <c r="A8" s="38" t="s">
        <v>76</v>
      </c>
      <c r="B8" s="38" t="s">
        <v>75</v>
      </c>
      <c r="C8" s="39" t="s">
        <v>98</v>
      </c>
    </row>
    <row r="9" spans="1:3" x14ac:dyDescent="0.4">
      <c r="A9" s="3" t="s">
        <v>77</v>
      </c>
      <c r="B9" s="18" t="s">
        <v>80</v>
      </c>
      <c r="C9" s="154"/>
    </row>
    <row r="10" spans="1:3" x14ac:dyDescent="0.4">
      <c r="B10" s="18" t="s">
        <v>83</v>
      </c>
      <c r="C10" s="154"/>
    </row>
    <row r="11" spans="1:3" x14ac:dyDescent="0.4">
      <c r="B11" s="18" t="s">
        <v>84</v>
      </c>
      <c r="C11" s="154"/>
    </row>
    <row r="12" spans="1:3" x14ac:dyDescent="0.4">
      <c r="B12" s="18" t="s">
        <v>79</v>
      </c>
      <c r="C12" s="154"/>
    </row>
    <row r="13" spans="1:3" x14ac:dyDescent="0.4">
      <c r="B13" s="18" t="s">
        <v>81</v>
      </c>
      <c r="C13" s="154"/>
    </row>
    <row r="14" spans="1:3" x14ac:dyDescent="0.4">
      <c r="B14" s="18" t="s">
        <v>82</v>
      </c>
      <c r="C14" s="154"/>
    </row>
    <row r="15" spans="1:3" x14ac:dyDescent="0.4">
      <c r="B15" s="18" t="s">
        <v>85</v>
      </c>
      <c r="C15" s="154"/>
    </row>
    <row r="16" spans="1:3" x14ac:dyDescent="0.4">
      <c r="B16" s="18" t="s">
        <v>86</v>
      </c>
      <c r="C16" s="154"/>
    </row>
    <row r="17" spans="1:3" x14ac:dyDescent="0.4">
      <c r="B17" s="18" t="s">
        <v>87</v>
      </c>
      <c r="C17" s="154"/>
    </row>
    <row r="18" spans="1:3" x14ac:dyDescent="0.4">
      <c r="B18" s="18" t="s">
        <v>88</v>
      </c>
      <c r="C18" s="154"/>
    </row>
    <row r="19" spans="1:3" x14ac:dyDescent="0.4">
      <c r="B19" s="18" t="s">
        <v>89</v>
      </c>
      <c r="C19" s="154"/>
    </row>
    <row r="20" spans="1:3" x14ac:dyDescent="0.4">
      <c r="B20" s="40" t="s">
        <v>95</v>
      </c>
      <c r="C20" s="41">
        <f>SUM(C9:C19)</f>
        <v>0</v>
      </c>
    </row>
    <row r="21" spans="1:3" x14ac:dyDescent="0.4">
      <c r="A21" s="3" t="s">
        <v>78</v>
      </c>
      <c r="B21" s="18" t="s">
        <v>90</v>
      </c>
      <c r="C21" s="154"/>
    </row>
    <row r="22" spans="1:3" x14ac:dyDescent="0.4">
      <c r="A22" s="3" t="s">
        <v>97</v>
      </c>
      <c r="B22" s="18" t="s">
        <v>91</v>
      </c>
      <c r="C22" s="154"/>
    </row>
    <row r="23" spans="1:3" x14ac:dyDescent="0.4">
      <c r="B23" s="18" t="s">
        <v>92</v>
      </c>
      <c r="C23" s="154"/>
    </row>
    <row r="24" spans="1:3" x14ac:dyDescent="0.4">
      <c r="B24" s="18" t="s">
        <v>93</v>
      </c>
      <c r="C24" s="154"/>
    </row>
    <row r="25" spans="1:3" x14ac:dyDescent="0.4">
      <c r="B25" s="18" t="s">
        <v>94</v>
      </c>
      <c r="C25" s="154"/>
    </row>
    <row r="26" spans="1:3" ht="13.5" thickBot="1" x14ac:dyDescent="0.45">
      <c r="B26" s="42" t="s">
        <v>96</v>
      </c>
      <c r="C26" s="43">
        <f>SUM(C21:C25)</f>
        <v>0</v>
      </c>
    </row>
    <row r="27" spans="1:3" ht="13.5" thickBot="1" x14ac:dyDescent="0.45">
      <c r="A27" s="44" t="s">
        <v>68</v>
      </c>
      <c r="B27" s="45"/>
      <c r="C27" s="46">
        <f>+C26+C20</f>
        <v>0</v>
      </c>
    </row>
  </sheetData>
  <sheetProtection algorithmName="SHA-512" hashValue="zfTPuorBvQ2NmjlzOkCbuJFnirE/4Q9PVbodW576fcf6gzhs5JhYWPh06kB6N2y1D22+5ESI0Bpujvy6A/Ah7Q==" saltValue="cw5UnWDpYr6xgdP2Y8Tmtw==" spinCount="100000" sheet="1" objects="1" scenarios="1"/>
  <protectedRanges>
    <protectedRange algorithmName="SHA-512" hashValue="WSpxjxi6/JtiOqMEzhV33bc764yVFuRpRm1/LQMgrlHTxILgB4tXRAYQt5B7r2N5TCQkUEMuuUK6l8y9zVtjhA==" saltValue="mzx77bw1twdQ0KahcwhJ1w==" spinCount="100000" sqref="C9:C19 C21:C25" name="Algemene kosten"/>
  </protectedRange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6C035-912A-42C0-9257-13A2D5309672}">
  <sheetPr codeName="Blad5"/>
  <dimension ref="B8:G19"/>
  <sheetViews>
    <sheetView zoomScaleNormal="100" workbookViewId="0">
      <selection activeCell="D22" sqref="D22"/>
    </sheetView>
  </sheetViews>
  <sheetFormatPr defaultColWidth="9.1328125" defaultRowHeight="13.15" x14ac:dyDescent="0.4"/>
  <cols>
    <col min="1" max="1" width="9.1328125" style="3"/>
    <col min="2" max="2" width="18.6640625" style="3" customWidth="1"/>
    <col min="3" max="3" width="7.46484375" style="3" customWidth="1"/>
    <col min="4" max="6" width="9.1328125" style="3"/>
    <col min="7" max="7" width="15.33203125" style="3" bestFit="1" customWidth="1"/>
    <col min="8" max="16384" width="9.1328125" style="3"/>
  </cols>
  <sheetData>
    <row r="8" spans="2:7" x14ac:dyDescent="0.4">
      <c r="B8" s="3" t="s">
        <v>73</v>
      </c>
      <c r="E8" s="51"/>
    </row>
    <row r="9" spans="2:7" ht="39.4" x14ac:dyDescent="0.4">
      <c r="B9" s="39" t="s">
        <v>60</v>
      </c>
      <c r="C9" s="39" t="s">
        <v>128</v>
      </c>
      <c r="D9" s="39" t="s">
        <v>61</v>
      </c>
      <c r="E9" s="39" t="s">
        <v>62</v>
      </c>
      <c r="F9" s="39" t="s">
        <v>63</v>
      </c>
      <c r="G9" s="39" t="s">
        <v>69</v>
      </c>
    </row>
    <row r="10" spans="2:7" x14ac:dyDescent="0.4">
      <c r="B10" s="18" t="s">
        <v>74</v>
      </c>
      <c r="C10" s="90"/>
      <c r="D10" s="90">
        <v>1</v>
      </c>
      <c r="E10" s="154">
        <v>0</v>
      </c>
      <c r="F10" s="105">
        <v>255</v>
      </c>
      <c r="G10" s="31">
        <f>+D10*E10*F10</f>
        <v>0</v>
      </c>
    </row>
    <row r="11" spans="2:7" x14ac:dyDescent="0.4">
      <c r="B11" s="18" t="s">
        <v>64</v>
      </c>
      <c r="C11" s="90"/>
      <c r="D11" s="90">
        <v>0</v>
      </c>
      <c r="E11" s="154">
        <v>0</v>
      </c>
      <c r="F11" s="105">
        <v>255</v>
      </c>
      <c r="G11" s="31">
        <f t="shared" ref="G11:G16" si="0">+D11*E11*F11</f>
        <v>0</v>
      </c>
    </row>
    <row r="12" spans="2:7" x14ac:dyDescent="0.4">
      <c r="B12" s="18" t="s">
        <v>65</v>
      </c>
      <c r="C12" s="90"/>
      <c r="D12" s="90">
        <v>0</v>
      </c>
      <c r="E12" s="154">
        <v>0</v>
      </c>
      <c r="F12" s="105">
        <v>255</v>
      </c>
      <c r="G12" s="31">
        <f t="shared" si="0"/>
        <v>0</v>
      </c>
    </row>
    <row r="13" spans="2:7" x14ac:dyDescent="0.4">
      <c r="B13" s="18" t="s">
        <v>133</v>
      </c>
      <c r="C13" s="90"/>
      <c r="D13" s="90">
        <v>0</v>
      </c>
      <c r="E13" s="154">
        <v>0</v>
      </c>
      <c r="F13" s="105">
        <v>255</v>
      </c>
      <c r="G13" s="31">
        <f t="shared" ref="G13" si="1">+D13*E13*F13</f>
        <v>0</v>
      </c>
    </row>
    <row r="14" spans="2:7" x14ac:dyDescent="0.4">
      <c r="B14" s="18" t="s">
        <v>66</v>
      </c>
      <c r="C14" s="90"/>
      <c r="D14" s="90">
        <v>0</v>
      </c>
      <c r="E14" s="154">
        <v>0</v>
      </c>
      <c r="F14" s="105">
        <v>255</v>
      </c>
      <c r="G14" s="31">
        <f t="shared" si="0"/>
        <v>0</v>
      </c>
    </row>
    <row r="15" spans="2:7" x14ac:dyDescent="0.4">
      <c r="B15" s="18" t="s">
        <v>67</v>
      </c>
      <c r="C15" s="90"/>
      <c r="D15" s="90">
        <v>0</v>
      </c>
      <c r="E15" s="154">
        <v>0</v>
      </c>
      <c r="F15" s="105">
        <v>255</v>
      </c>
      <c r="G15" s="31">
        <f t="shared" si="0"/>
        <v>0</v>
      </c>
    </row>
    <row r="16" spans="2:7" ht="13.5" thickBot="1" x14ac:dyDescent="0.45">
      <c r="B16" s="156"/>
      <c r="C16" s="156"/>
      <c r="D16" s="156">
        <v>0</v>
      </c>
      <c r="E16" s="157">
        <v>0</v>
      </c>
      <c r="F16" s="105">
        <v>255</v>
      </c>
      <c r="G16" s="47">
        <f t="shared" si="0"/>
        <v>0</v>
      </c>
    </row>
    <row r="17" spans="2:7" ht="13.5" thickBot="1" x14ac:dyDescent="0.45">
      <c r="B17" s="48" t="s">
        <v>68</v>
      </c>
      <c r="C17" s="45"/>
      <c r="D17" s="45">
        <f>SUM(D10:D16)</f>
        <v>1</v>
      </c>
      <c r="E17" s="49"/>
      <c r="F17" s="45"/>
      <c r="G17" s="50">
        <f>SUM(G10:G16)</f>
        <v>0</v>
      </c>
    </row>
    <row r="18" spans="2:7" ht="13.5" thickBot="1" x14ac:dyDescent="0.45"/>
    <row r="19" spans="2:7" ht="13.5" thickBot="1" x14ac:dyDescent="0.45">
      <c r="F19" s="107" t="s">
        <v>129</v>
      </c>
      <c r="G19" s="106">
        <f>(+(G17/D17))/F10</f>
        <v>0</v>
      </c>
    </row>
  </sheetData>
  <sheetProtection algorithmName="SHA-512" hashValue="Reaz9LlF3FXPFRSf2m1wvySR07EarQsJCQ5yrIflaH1qJrUHV5lBMbZq+Qd3oBcBVpAmPYmmYQDfmNFvYI6RcA==" saltValue="N0wzzOHXERyp8fEJ7wMbyQ==" spinCount="100000" sheet="1" objects="1" scenarios="1"/>
  <protectedRanges>
    <protectedRange algorithmName="SHA-512" hashValue="BZ8i/IE+KElXr36TYXD5nsxp1LgnaTH34a+XfLwIFO0KyqrZpH13fbXLD89hF1TNF3rzzytMnXgbFwYw2L6Vxw==" saltValue="7tPjRTw8UhBhYfYEc7I3qQ==" spinCount="100000" sqref="B16 C10:E16" name="Personeelskosten"/>
  </protectedRange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4">
    <pageSetUpPr fitToPage="1"/>
  </sheetPr>
  <dimension ref="A1:AL335"/>
  <sheetViews>
    <sheetView zoomScaleNormal="100" workbookViewId="0">
      <selection activeCell="H15" sqref="H15"/>
    </sheetView>
  </sheetViews>
  <sheetFormatPr defaultColWidth="9.1328125" defaultRowHeight="13.15" x14ac:dyDescent="0.4"/>
  <cols>
    <col min="1" max="1" width="39.33203125" style="52" customWidth="1"/>
    <col min="2" max="5" width="9.6640625" style="52" customWidth="1"/>
    <col min="6" max="6" width="2.86328125" style="3" customWidth="1"/>
    <col min="7" max="38" width="9.1328125" style="3"/>
    <col min="39" max="16384" width="9.1328125" style="52"/>
  </cols>
  <sheetData>
    <row r="1" spans="1:38" x14ac:dyDescent="0.4">
      <c r="A1" s="3"/>
      <c r="B1" s="3"/>
      <c r="C1" s="3"/>
      <c r="D1" s="3"/>
      <c r="E1" s="3"/>
    </row>
    <row r="2" spans="1:38" x14ac:dyDescent="0.4">
      <c r="A2" s="3"/>
      <c r="B2" s="3"/>
      <c r="C2" s="3"/>
      <c r="D2" s="3"/>
      <c r="E2" s="3"/>
    </row>
    <row r="3" spans="1:38" x14ac:dyDescent="0.4">
      <c r="A3" s="3"/>
      <c r="B3" s="3"/>
      <c r="C3" s="3"/>
      <c r="D3" s="3"/>
      <c r="E3" s="3"/>
    </row>
    <row r="4" spans="1:38" x14ac:dyDescent="0.4">
      <c r="A4" s="3"/>
      <c r="B4" s="3"/>
      <c r="C4" s="3"/>
      <c r="D4" s="3"/>
      <c r="E4" s="3"/>
    </row>
    <row r="5" spans="1:38" x14ac:dyDescent="0.4">
      <c r="A5" s="3"/>
      <c r="B5" s="3"/>
      <c r="C5" s="3"/>
      <c r="D5" s="3"/>
      <c r="E5" s="3"/>
    </row>
    <row r="6" spans="1:38" x14ac:dyDescent="0.4">
      <c r="A6" s="3"/>
      <c r="B6" s="3"/>
      <c r="C6" s="3"/>
      <c r="D6" s="3"/>
      <c r="E6" s="3"/>
    </row>
    <row r="7" spans="1:38" x14ac:dyDescent="0.4">
      <c r="A7" s="3"/>
      <c r="B7" s="3"/>
      <c r="C7" s="3"/>
      <c r="D7" s="3"/>
      <c r="E7" s="3"/>
    </row>
    <row r="8" spans="1:38" ht="15.75" x14ac:dyDescent="0.5">
      <c r="A8" s="53" t="s">
        <v>47</v>
      </c>
      <c r="B8" s="3"/>
      <c r="C8" s="3"/>
      <c r="D8" s="3"/>
      <c r="E8" s="3"/>
    </row>
    <row r="9" spans="1:38" ht="13.5" thickBot="1" x14ac:dyDescent="0.45">
      <c r="A9" s="3"/>
      <c r="B9" s="3"/>
      <c r="C9" s="3"/>
      <c r="D9" s="3"/>
      <c r="E9" s="3"/>
    </row>
    <row r="10" spans="1:38" x14ac:dyDescent="0.4">
      <c r="A10" s="54"/>
      <c r="B10" s="182" t="s">
        <v>70</v>
      </c>
      <c r="C10" s="183"/>
      <c r="D10" s="182" t="s">
        <v>1</v>
      </c>
      <c r="E10" s="185"/>
    </row>
    <row r="11" spans="1:38" x14ac:dyDescent="0.4">
      <c r="A11" s="55"/>
      <c r="B11" s="180" t="s">
        <v>0</v>
      </c>
      <c r="C11" s="181"/>
      <c r="D11" s="180" t="s">
        <v>0</v>
      </c>
      <c r="E11" s="184"/>
    </row>
    <row r="12" spans="1:38" s="59" customFormat="1" x14ac:dyDescent="0.4">
      <c r="A12" s="56"/>
      <c r="B12" s="57" t="s">
        <v>2</v>
      </c>
      <c r="C12" s="57" t="s">
        <v>31</v>
      </c>
      <c r="D12" s="57" t="s">
        <v>2</v>
      </c>
      <c r="E12" s="58" t="s">
        <v>31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4">
      <c r="A13" s="60" t="s">
        <v>3</v>
      </c>
      <c r="B13" s="61"/>
      <c r="C13" s="62">
        <v>0</v>
      </c>
      <c r="D13" s="63"/>
      <c r="E13" s="62">
        <v>0</v>
      </c>
    </row>
    <row r="14" spans="1:38" x14ac:dyDescent="0.4">
      <c r="A14" s="60" t="s">
        <v>11</v>
      </c>
      <c r="B14" s="64">
        <v>0</v>
      </c>
      <c r="C14" s="65">
        <f>(C13*B14)</f>
        <v>0</v>
      </c>
      <c r="D14" s="64">
        <v>0</v>
      </c>
      <c r="E14" s="65">
        <f>(E13*D14)</f>
        <v>0</v>
      </c>
    </row>
    <row r="15" spans="1:38" x14ac:dyDescent="0.4">
      <c r="A15" s="66"/>
      <c r="B15" s="67"/>
      <c r="C15" s="68">
        <f>SUM(C13:C14)</f>
        <v>0</v>
      </c>
      <c r="D15" s="69"/>
      <c r="E15" s="68">
        <f>SUM(E13:E14)</f>
        <v>0</v>
      </c>
    </row>
    <row r="16" spans="1:38" x14ac:dyDescent="0.4">
      <c r="A16" s="66"/>
      <c r="B16" s="67"/>
      <c r="C16" s="68"/>
      <c r="D16" s="69"/>
      <c r="E16" s="68"/>
    </row>
    <row r="17" spans="1:5" x14ac:dyDescent="0.4">
      <c r="A17" s="60" t="s">
        <v>4</v>
      </c>
      <c r="B17" s="64">
        <v>0</v>
      </c>
      <c r="C17" s="65">
        <f>($C$15*B17)</f>
        <v>0</v>
      </c>
      <c r="D17" s="64">
        <v>0</v>
      </c>
      <c r="E17" s="65">
        <f>($E$15*D17)</f>
        <v>0</v>
      </c>
    </row>
    <row r="18" spans="1:5" x14ac:dyDescent="0.4">
      <c r="A18" s="60" t="s">
        <v>12</v>
      </c>
      <c r="B18" s="64">
        <v>0</v>
      </c>
      <c r="C18" s="65">
        <f t="shared" ref="C18:C24" si="0">($C$15*B18)</f>
        <v>0</v>
      </c>
      <c r="D18" s="64">
        <v>0</v>
      </c>
      <c r="E18" s="65">
        <f t="shared" ref="E18:E24" si="1">($E$15*D18)</f>
        <v>0</v>
      </c>
    </row>
    <row r="19" spans="1:5" x14ac:dyDescent="0.4">
      <c r="A19" s="60" t="s">
        <v>5</v>
      </c>
      <c r="B19" s="64">
        <v>0</v>
      </c>
      <c r="C19" s="65">
        <f t="shared" si="0"/>
        <v>0</v>
      </c>
      <c r="D19" s="64">
        <v>0</v>
      </c>
      <c r="E19" s="65">
        <f t="shared" si="1"/>
        <v>0</v>
      </c>
    </row>
    <row r="20" spans="1:5" x14ac:dyDescent="0.4">
      <c r="A20" s="70" t="s">
        <v>7</v>
      </c>
      <c r="B20" s="71">
        <v>0</v>
      </c>
      <c r="C20" s="65">
        <f t="shared" si="0"/>
        <v>0</v>
      </c>
      <c r="D20" s="64">
        <v>0</v>
      </c>
      <c r="E20" s="65">
        <f t="shared" si="1"/>
        <v>0</v>
      </c>
    </row>
    <row r="21" spans="1:5" x14ac:dyDescent="0.4">
      <c r="A21" s="70" t="s">
        <v>14</v>
      </c>
      <c r="B21" s="71">
        <v>0</v>
      </c>
      <c r="C21" s="65">
        <f t="shared" si="0"/>
        <v>0</v>
      </c>
      <c r="D21" s="64">
        <v>0</v>
      </c>
      <c r="E21" s="65">
        <f t="shared" si="1"/>
        <v>0</v>
      </c>
    </row>
    <row r="22" spans="1:5" x14ac:dyDescent="0.4">
      <c r="A22" s="70" t="s">
        <v>13</v>
      </c>
      <c r="B22" s="71">
        <v>0</v>
      </c>
      <c r="C22" s="65">
        <f t="shared" si="0"/>
        <v>0</v>
      </c>
      <c r="D22" s="64">
        <v>0</v>
      </c>
      <c r="E22" s="65">
        <f t="shared" si="1"/>
        <v>0</v>
      </c>
    </row>
    <row r="23" spans="1:5" x14ac:dyDescent="0.4">
      <c r="A23" s="70" t="s">
        <v>6</v>
      </c>
      <c r="B23" s="71">
        <v>0</v>
      </c>
      <c r="C23" s="65">
        <f t="shared" si="0"/>
        <v>0</v>
      </c>
      <c r="D23" s="64">
        <v>0</v>
      </c>
      <c r="E23" s="65">
        <f t="shared" si="1"/>
        <v>0</v>
      </c>
    </row>
    <row r="24" spans="1:5" x14ac:dyDescent="0.4">
      <c r="A24" s="158" t="s">
        <v>41</v>
      </c>
      <c r="B24" s="72">
        <v>0</v>
      </c>
      <c r="C24" s="65">
        <f t="shared" si="0"/>
        <v>0</v>
      </c>
      <c r="D24" s="64">
        <v>0</v>
      </c>
      <c r="E24" s="65">
        <f t="shared" si="1"/>
        <v>0</v>
      </c>
    </row>
    <row r="25" spans="1:5" x14ac:dyDescent="0.4">
      <c r="A25" s="70"/>
      <c r="B25" s="73"/>
      <c r="C25" s="74"/>
      <c r="D25" s="73"/>
      <c r="E25" s="74"/>
    </row>
    <row r="26" spans="1:5" x14ac:dyDescent="0.4">
      <c r="A26" s="66" t="s">
        <v>8</v>
      </c>
      <c r="B26" s="75"/>
      <c r="C26" s="74">
        <f>SUM(C15:C24)</f>
        <v>0</v>
      </c>
      <c r="D26" s="75"/>
      <c r="E26" s="74">
        <f>SUM(E15:E24)</f>
        <v>0</v>
      </c>
    </row>
    <row r="27" spans="1:5" x14ac:dyDescent="0.4">
      <c r="A27" s="76"/>
      <c r="B27" s="75"/>
      <c r="C27" s="74"/>
      <c r="D27" s="75"/>
      <c r="E27" s="74"/>
    </row>
    <row r="28" spans="1:5" x14ac:dyDescent="0.4">
      <c r="A28" s="70" t="s">
        <v>16</v>
      </c>
      <c r="B28" s="71">
        <v>0</v>
      </c>
      <c r="C28" s="65">
        <f t="shared" ref="C28:C33" si="2">($C$26*B28)</f>
        <v>0</v>
      </c>
      <c r="D28" s="77">
        <v>0</v>
      </c>
      <c r="E28" s="65">
        <f>($E$26*D28)</f>
        <v>0</v>
      </c>
    </row>
    <row r="29" spans="1:5" x14ac:dyDescent="0.4">
      <c r="A29" s="70" t="s">
        <v>17</v>
      </c>
      <c r="B29" s="71">
        <v>0</v>
      </c>
      <c r="C29" s="65">
        <f t="shared" si="2"/>
        <v>0</v>
      </c>
      <c r="D29" s="77">
        <v>0</v>
      </c>
      <c r="E29" s="65">
        <f t="shared" ref="E29:E33" si="3">($E$26*D29)</f>
        <v>0</v>
      </c>
    </row>
    <row r="30" spans="1:5" x14ac:dyDescent="0.4">
      <c r="A30" s="70" t="s">
        <v>18</v>
      </c>
      <c r="B30" s="71">
        <v>0</v>
      </c>
      <c r="C30" s="65">
        <f t="shared" si="2"/>
        <v>0</v>
      </c>
      <c r="D30" s="77">
        <v>0</v>
      </c>
      <c r="E30" s="65">
        <f t="shared" si="3"/>
        <v>0</v>
      </c>
    </row>
    <row r="31" spans="1:5" x14ac:dyDescent="0.4">
      <c r="A31" s="70" t="s">
        <v>19</v>
      </c>
      <c r="B31" s="71">
        <v>0</v>
      </c>
      <c r="C31" s="65">
        <f t="shared" si="2"/>
        <v>0</v>
      </c>
      <c r="D31" s="77">
        <v>0</v>
      </c>
      <c r="E31" s="65">
        <f t="shared" si="3"/>
        <v>0</v>
      </c>
    </row>
    <row r="32" spans="1:5" x14ac:dyDescent="0.4">
      <c r="A32" s="70" t="s">
        <v>20</v>
      </c>
      <c r="B32" s="71">
        <v>0</v>
      </c>
      <c r="C32" s="65">
        <f t="shared" si="2"/>
        <v>0</v>
      </c>
      <c r="D32" s="77">
        <v>0</v>
      </c>
      <c r="E32" s="65">
        <f t="shared" si="3"/>
        <v>0</v>
      </c>
    </row>
    <row r="33" spans="1:5" x14ac:dyDescent="0.4">
      <c r="A33" s="70" t="s">
        <v>15</v>
      </c>
      <c r="B33" s="71">
        <v>0</v>
      </c>
      <c r="C33" s="65">
        <f t="shared" si="2"/>
        <v>0</v>
      </c>
      <c r="D33" s="77">
        <v>0</v>
      </c>
      <c r="E33" s="65">
        <f t="shared" si="3"/>
        <v>0</v>
      </c>
    </row>
    <row r="34" spans="1:5" x14ac:dyDescent="0.4">
      <c r="A34" s="76"/>
      <c r="B34" s="75"/>
      <c r="C34" s="74"/>
      <c r="D34" s="75"/>
      <c r="E34" s="74"/>
    </row>
    <row r="35" spans="1:5" x14ac:dyDescent="0.4">
      <c r="A35" s="76" t="s">
        <v>9</v>
      </c>
      <c r="B35" s="75"/>
      <c r="C35" s="74">
        <f>SUM(C26:C33)</f>
        <v>0</v>
      </c>
      <c r="D35" s="75"/>
      <c r="E35" s="74">
        <f>SUM(E26:E33)</f>
        <v>0</v>
      </c>
    </row>
    <row r="36" spans="1:5" x14ac:dyDescent="0.4">
      <c r="A36" s="70"/>
      <c r="B36" s="75"/>
      <c r="C36" s="74"/>
      <c r="D36" s="75"/>
      <c r="E36" s="74"/>
    </row>
    <row r="37" spans="1:5" x14ac:dyDescent="0.4">
      <c r="A37" s="76" t="s">
        <v>42</v>
      </c>
      <c r="B37" s="78"/>
      <c r="C37" s="79"/>
      <c r="D37" s="78"/>
      <c r="E37" s="79"/>
    </row>
    <row r="38" spans="1:5" x14ac:dyDescent="0.4">
      <c r="A38" s="70" t="s">
        <v>32</v>
      </c>
      <c r="B38" s="71">
        <v>0</v>
      </c>
      <c r="C38" s="65">
        <f>($C$35*B38)</f>
        <v>0</v>
      </c>
      <c r="D38" s="82">
        <v>0</v>
      </c>
      <c r="E38" s="65">
        <f>($E$35*D38)</f>
        <v>0</v>
      </c>
    </row>
    <row r="39" spans="1:5" x14ac:dyDescent="0.4">
      <c r="A39" s="60" t="s">
        <v>24</v>
      </c>
      <c r="B39" s="71">
        <v>0</v>
      </c>
      <c r="C39" s="65">
        <f t="shared" ref="C39:C46" si="4">($C$35*B39)</f>
        <v>0</v>
      </c>
      <c r="D39" s="82">
        <v>0</v>
      </c>
      <c r="E39" s="65">
        <f t="shared" ref="E39:E46" si="5">($E$35*D39)</f>
        <v>0</v>
      </c>
    </row>
    <row r="40" spans="1:5" x14ac:dyDescent="0.4">
      <c r="A40" s="80" t="s">
        <v>25</v>
      </c>
      <c r="B40" s="71">
        <v>0</v>
      </c>
      <c r="C40" s="65">
        <f t="shared" si="4"/>
        <v>0</v>
      </c>
      <c r="D40" s="82">
        <v>0</v>
      </c>
      <c r="E40" s="65">
        <f t="shared" si="5"/>
        <v>0</v>
      </c>
    </row>
    <row r="41" spans="1:5" x14ac:dyDescent="0.4">
      <c r="A41" s="81" t="s">
        <v>26</v>
      </c>
      <c r="B41" s="71">
        <v>0</v>
      </c>
      <c r="C41" s="65">
        <f t="shared" si="4"/>
        <v>0</v>
      </c>
      <c r="D41" s="82">
        <v>0</v>
      </c>
      <c r="E41" s="65">
        <f t="shared" si="5"/>
        <v>0</v>
      </c>
    </row>
    <row r="42" spans="1:5" x14ac:dyDescent="0.4">
      <c r="A42" s="81" t="s">
        <v>23</v>
      </c>
      <c r="B42" s="71">
        <v>0</v>
      </c>
      <c r="C42" s="65">
        <f t="shared" si="4"/>
        <v>0</v>
      </c>
      <c r="D42" s="82">
        <v>0</v>
      </c>
      <c r="E42" s="65">
        <f t="shared" si="5"/>
        <v>0</v>
      </c>
    </row>
    <row r="43" spans="1:5" x14ac:dyDescent="0.4">
      <c r="A43" s="70" t="s">
        <v>22</v>
      </c>
      <c r="B43" s="71">
        <v>0</v>
      </c>
      <c r="C43" s="65">
        <f t="shared" si="4"/>
        <v>0</v>
      </c>
      <c r="D43" s="82">
        <v>0</v>
      </c>
      <c r="E43" s="65">
        <f t="shared" si="5"/>
        <v>0</v>
      </c>
    </row>
    <row r="44" spans="1:5" x14ac:dyDescent="0.4">
      <c r="A44" s="70" t="s">
        <v>21</v>
      </c>
      <c r="B44" s="71">
        <v>0</v>
      </c>
      <c r="C44" s="65">
        <f t="shared" si="4"/>
        <v>0</v>
      </c>
      <c r="D44" s="82">
        <v>0</v>
      </c>
      <c r="E44" s="65">
        <f t="shared" si="5"/>
        <v>0</v>
      </c>
    </row>
    <row r="45" spans="1:5" x14ac:dyDescent="0.4">
      <c r="A45" s="159" t="s">
        <v>43</v>
      </c>
      <c r="B45" s="71">
        <v>0</v>
      </c>
      <c r="C45" s="65">
        <f t="shared" si="4"/>
        <v>0</v>
      </c>
      <c r="D45" s="82">
        <v>0</v>
      </c>
      <c r="E45" s="65">
        <f t="shared" si="5"/>
        <v>0</v>
      </c>
    </row>
    <row r="46" spans="1:5" x14ac:dyDescent="0.4">
      <c r="A46" s="60" t="s">
        <v>44</v>
      </c>
      <c r="B46" s="71">
        <v>0</v>
      </c>
      <c r="C46" s="65">
        <f t="shared" si="4"/>
        <v>0</v>
      </c>
      <c r="D46" s="77">
        <v>0</v>
      </c>
      <c r="E46" s="65">
        <f t="shared" si="5"/>
        <v>0</v>
      </c>
    </row>
    <row r="47" spans="1:5" x14ac:dyDescent="0.4">
      <c r="A47" s="66" t="s">
        <v>45</v>
      </c>
      <c r="B47" s="83"/>
      <c r="C47" s="74">
        <f>SUM(C38:C46)</f>
        <v>0</v>
      </c>
      <c r="D47" s="83"/>
      <c r="E47" s="74">
        <f>SUM(E38:E46)</f>
        <v>0</v>
      </c>
    </row>
    <row r="48" spans="1:5" x14ac:dyDescent="0.4">
      <c r="A48" s="70"/>
      <c r="B48" s="83"/>
      <c r="C48" s="84"/>
      <c r="D48" s="83"/>
      <c r="E48" s="84"/>
    </row>
    <row r="49" spans="1:5" ht="13.5" thickBot="1" x14ac:dyDescent="0.45">
      <c r="A49" s="85" t="s">
        <v>10</v>
      </c>
      <c r="B49" s="86"/>
      <c r="C49" s="87">
        <f>C35+C47</f>
        <v>0</v>
      </c>
      <c r="D49" s="87"/>
      <c r="E49" s="87">
        <f>E35+E47</f>
        <v>0</v>
      </c>
    </row>
    <row r="50" spans="1:5" x14ac:dyDescent="0.4">
      <c r="A50" s="3"/>
      <c r="B50" s="3"/>
      <c r="C50" s="3"/>
      <c r="D50" s="3"/>
      <c r="E50" s="3"/>
    </row>
    <row r="51" spans="1:5" x14ac:dyDescent="0.4">
      <c r="A51" s="3" t="s">
        <v>71</v>
      </c>
      <c r="B51" s="3"/>
      <c r="C51" s="3"/>
      <c r="D51" s="3"/>
      <c r="E51" s="3"/>
    </row>
    <row r="52" spans="1:5" x14ac:dyDescent="0.4">
      <c r="A52" s="3" t="s">
        <v>72</v>
      </c>
      <c r="B52" s="3"/>
      <c r="C52" s="3"/>
      <c r="D52" s="3"/>
      <c r="E52" s="3"/>
    </row>
    <row r="53" spans="1:5" ht="13.5" thickBot="1" x14ac:dyDescent="0.45">
      <c r="A53" s="3"/>
      <c r="B53" s="3"/>
      <c r="C53" s="3"/>
      <c r="D53" s="3"/>
      <c r="E53" s="3"/>
    </row>
    <row r="54" spans="1:5" ht="13.5" thickBot="1" x14ac:dyDescent="0.45">
      <c r="A54" s="7" t="s">
        <v>40</v>
      </c>
      <c r="B54" s="3"/>
      <c r="C54" s="3"/>
      <c r="D54" s="3"/>
      <c r="E54" s="3"/>
    </row>
    <row r="55" spans="1:5" x14ac:dyDescent="0.4">
      <c r="A55" s="3"/>
      <c r="B55" s="3"/>
      <c r="C55" s="3"/>
      <c r="D55" s="3"/>
      <c r="E55" s="3"/>
    </row>
    <row r="56" spans="1:5" x14ac:dyDescent="0.4">
      <c r="A56" s="3"/>
      <c r="B56" s="3"/>
      <c r="C56" s="3"/>
      <c r="D56" s="3"/>
      <c r="E56" s="3"/>
    </row>
    <row r="57" spans="1:5" x14ac:dyDescent="0.4">
      <c r="A57" s="3"/>
      <c r="B57" s="3"/>
      <c r="C57" s="3"/>
      <c r="D57" s="3"/>
      <c r="E57" s="3"/>
    </row>
    <row r="58" spans="1:5" s="3" customFormat="1" x14ac:dyDescent="0.4"/>
    <row r="59" spans="1:5" s="3" customFormat="1" x14ac:dyDescent="0.4"/>
    <row r="60" spans="1:5" s="3" customFormat="1" x14ac:dyDescent="0.4"/>
    <row r="61" spans="1:5" s="3" customFormat="1" x14ac:dyDescent="0.4"/>
    <row r="62" spans="1:5" s="3" customFormat="1" x14ac:dyDescent="0.4"/>
    <row r="63" spans="1:5" s="3" customFormat="1" x14ac:dyDescent="0.4"/>
    <row r="64" spans="1:5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  <row r="291" s="3" customFormat="1" x14ac:dyDescent="0.4"/>
    <row r="292" s="3" customFormat="1" x14ac:dyDescent="0.4"/>
    <row r="293" s="3" customFormat="1" x14ac:dyDescent="0.4"/>
    <row r="294" s="3" customFormat="1" x14ac:dyDescent="0.4"/>
    <row r="295" s="3" customFormat="1" x14ac:dyDescent="0.4"/>
    <row r="296" s="3" customFormat="1" x14ac:dyDescent="0.4"/>
    <row r="297" s="3" customFormat="1" x14ac:dyDescent="0.4"/>
    <row r="298" s="3" customFormat="1" x14ac:dyDescent="0.4"/>
    <row r="299" s="3" customFormat="1" x14ac:dyDescent="0.4"/>
    <row r="300" s="3" customFormat="1" x14ac:dyDescent="0.4"/>
    <row r="301" s="3" customFormat="1" x14ac:dyDescent="0.4"/>
    <row r="302" s="3" customFormat="1" x14ac:dyDescent="0.4"/>
    <row r="303" s="3" customFormat="1" x14ac:dyDescent="0.4"/>
    <row r="304" s="3" customFormat="1" x14ac:dyDescent="0.4"/>
    <row r="305" s="3" customFormat="1" x14ac:dyDescent="0.4"/>
    <row r="306" s="3" customFormat="1" x14ac:dyDescent="0.4"/>
    <row r="307" s="3" customFormat="1" x14ac:dyDescent="0.4"/>
    <row r="308" s="3" customFormat="1" x14ac:dyDescent="0.4"/>
    <row r="309" s="3" customFormat="1" x14ac:dyDescent="0.4"/>
    <row r="310" s="3" customFormat="1" x14ac:dyDescent="0.4"/>
    <row r="311" s="3" customFormat="1" x14ac:dyDescent="0.4"/>
    <row r="312" s="3" customFormat="1" x14ac:dyDescent="0.4"/>
    <row r="313" s="3" customFormat="1" x14ac:dyDescent="0.4"/>
    <row r="314" s="3" customFormat="1" x14ac:dyDescent="0.4"/>
    <row r="315" s="3" customFormat="1" x14ac:dyDescent="0.4"/>
    <row r="316" s="3" customFormat="1" x14ac:dyDescent="0.4"/>
    <row r="317" s="3" customFormat="1" x14ac:dyDescent="0.4"/>
    <row r="318" s="3" customFormat="1" x14ac:dyDescent="0.4"/>
    <row r="319" s="3" customFormat="1" x14ac:dyDescent="0.4"/>
    <row r="320" s="3" customFormat="1" x14ac:dyDescent="0.4"/>
    <row r="321" s="3" customFormat="1" x14ac:dyDescent="0.4"/>
    <row r="322" s="3" customFormat="1" x14ac:dyDescent="0.4"/>
    <row r="323" s="3" customFormat="1" x14ac:dyDescent="0.4"/>
    <row r="324" s="3" customFormat="1" x14ac:dyDescent="0.4"/>
    <row r="325" s="3" customFormat="1" x14ac:dyDescent="0.4"/>
    <row r="326" s="3" customFormat="1" x14ac:dyDescent="0.4"/>
    <row r="327" s="3" customFormat="1" x14ac:dyDescent="0.4"/>
    <row r="328" s="3" customFormat="1" x14ac:dyDescent="0.4"/>
    <row r="329" s="3" customFormat="1" x14ac:dyDescent="0.4"/>
    <row r="330" s="3" customFormat="1" x14ac:dyDescent="0.4"/>
    <row r="331" s="3" customFormat="1" x14ac:dyDescent="0.4"/>
    <row r="332" s="3" customFormat="1" x14ac:dyDescent="0.4"/>
    <row r="333" s="3" customFormat="1" x14ac:dyDescent="0.4"/>
    <row r="334" s="3" customFormat="1" x14ac:dyDescent="0.4"/>
    <row r="335" s="3" customFormat="1" x14ac:dyDescent="0.4"/>
  </sheetData>
  <sheetProtection algorithmName="SHA-512" hashValue="vzXz254S5DPg2+7P8Bhxqpc21pniZ8fZXVffvc02UE05ElfNRqDZvijDFqln9zgAYvqrMDP81wbNxm8LM6X+Uw==" saltValue="SdqFhU5Cr5n1Ud/lpdCtNQ==" spinCount="100000" sheet="1" objects="1" scenarios="1"/>
  <protectedRanges>
    <protectedRange algorithmName="SHA-512" hashValue="vSJ/f26iM9ld2Hl9Gpk2LixHVlsougOEQW60NDthZ/T6TByDSy4Lwr9jnmbh+RbcCX1JhK2kPa+vUx1f6K42eA==" saltValue="4WBab1fh6/PNLOrEdO2GbA==" spinCount="100000" sqref="C13 E13 B14 D14 B17:B24 D17:D24 A24 B28:B33 D28:D33 D38:D46 B38:B46 A45 A54" name="Tariefopbouw"/>
  </protectedRanges>
  <mergeCells count="4">
    <mergeCell ref="B11:C11"/>
    <mergeCell ref="B10:C10"/>
    <mergeCell ref="D11:E11"/>
    <mergeCell ref="D10:E10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>
    <oddFooter>&amp;L&amp;"Verdana,Standaard"&amp;8© Masterkey-Plus BV&amp;C&amp;"Verdana,Standaard"&amp;8Bijlage 1a, Invuldocumenten catering - Tariefopbouw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EA72B-8744-4320-A9ED-124DE78089B7}">
  <sheetPr codeName="Blad6"/>
  <dimension ref="A3:BC26"/>
  <sheetViews>
    <sheetView zoomScaleNormal="100" workbookViewId="0">
      <selection activeCell="B15" sqref="B15"/>
    </sheetView>
  </sheetViews>
  <sheetFormatPr defaultColWidth="9.1328125" defaultRowHeight="13.15" x14ac:dyDescent="0.4"/>
  <cols>
    <col min="1" max="1" width="2.1328125" style="3" customWidth="1"/>
    <col min="2" max="2" width="27.86328125" style="3" customWidth="1"/>
    <col min="3" max="3" width="6.53125" style="3" bestFit="1" customWidth="1"/>
    <col min="4" max="86" width="2.1328125" style="3" customWidth="1"/>
    <col min="87" max="16384" width="9.1328125" style="3"/>
  </cols>
  <sheetData>
    <row r="3" spans="2:55" x14ac:dyDescent="0.4">
      <c r="D3" s="3">
        <v>1</v>
      </c>
      <c r="E3" s="3" t="s">
        <v>104</v>
      </c>
      <c r="T3" s="3">
        <v>6</v>
      </c>
      <c r="U3" s="3" t="s">
        <v>108</v>
      </c>
    </row>
    <row r="4" spans="2:55" x14ac:dyDescent="0.4">
      <c r="D4" s="3">
        <v>2</v>
      </c>
      <c r="E4" s="3" t="s">
        <v>105</v>
      </c>
      <c r="T4" s="3">
        <v>7</v>
      </c>
      <c r="U4" s="3" t="s">
        <v>109</v>
      </c>
    </row>
    <row r="5" spans="2:55" x14ac:dyDescent="0.4">
      <c r="D5" s="3">
        <v>3</v>
      </c>
      <c r="E5" s="3" t="s">
        <v>106</v>
      </c>
      <c r="T5" s="3">
        <v>8</v>
      </c>
      <c r="U5" s="3" t="s">
        <v>110</v>
      </c>
    </row>
    <row r="6" spans="2:55" x14ac:dyDescent="0.4">
      <c r="D6" s="3">
        <v>4</v>
      </c>
      <c r="E6" s="3" t="s">
        <v>107</v>
      </c>
      <c r="T6" s="3">
        <v>9</v>
      </c>
      <c r="U6" s="3" t="s">
        <v>111</v>
      </c>
    </row>
    <row r="7" spans="2:55" x14ac:dyDescent="0.4">
      <c r="D7" s="3">
        <v>5</v>
      </c>
      <c r="E7" s="3" t="s">
        <v>112</v>
      </c>
    </row>
    <row r="9" spans="2:55" ht="13.5" thickBot="1" x14ac:dyDescent="0.45">
      <c r="D9" s="187" t="s">
        <v>102</v>
      </c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</row>
    <row r="10" spans="2:55" s="16" customFormat="1" x14ac:dyDescent="0.4">
      <c r="B10" s="20" t="s">
        <v>60</v>
      </c>
      <c r="C10" s="88" t="s">
        <v>101</v>
      </c>
      <c r="D10" s="188">
        <v>0.29166666666666669</v>
      </c>
      <c r="E10" s="189"/>
      <c r="F10" s="189"/>
      <c r="G10" s="190"/>
      <c r="H10" s="188">
        <v>0.33333333333333331</v>
      </c>
      <c r="I10" s="189"/>
      <c r="J10" s="189"/>
      <c r="K10" s="190"/>
      <c r="L10" s="188">
        <v>0.375</v>
      </c>
      <c r="M10" s="189"/>
      <c r="N10" s="189"/>
      <c r="O10" s="190"/>
      <c r="P10" s="188">
        <v>0.41666666666666669</v>
      </c>
      <c r="Q10" s="189"/>
      <c r="R10" s="189"/>
      <c r="S10" s="190"/>
      <c r="T10" s="188">
        <v>0.45833333333333331</v>
      </c>
      <c r="U10" s="189"/>
      <c r="V10" s="189"/>
      <c r="W10" s="190"/>
      <c r="X10" s="188">
        <v>0.5</v>
      </c>
      <c r="Y10" s="189"/>
      <c r="Z10" s="189"/>
      <c r="AA10" s="190"/>
      <c r="AB10" s="188">
        <v>0.54166666666666663</v>
      </c>
      <c r="AC10" s="189"/>
      <c r="AD10" s="189"/>
      <c r="AE10" s="190"/>
      <c r="AF10" s="188">
        <v>0.58333333333333337</v>
      </c>
      <c r="AG10" s="189"/>
      <c r="AH10" s="189"/>
      <c r="AI10" s="190"/>
      <c r="AJ10" s="188">
        <v>0.625</v>
      </c>
      <c r="AK10" s="189"/>
      <c r="AL10" s="189"/>
      <c r="AM10" s="190"/>
      <c r="AN10" s="188">
        <v>0.66666666666666663</v>
      </c>
      <c r="AO10" s="189"/>
      <c r="AP10" s="189"/>
      <c r="AQ10" s="190"/>
      <c r="AR10" s="188">
        <v>0.70833333333333337</v>
      </c>
      <c r="AS10" s="189"/>
      <c r="AT10" s="189"/>
      <c r="AU10" s="190"/>
      <c r="AV10" s="186"/>
      <c r="AW10" s="186"/>
      <c r="AX10" s="186"/>
      <c r="AY10" s="186"/>
      <c r="AZ10" s="186"/>
      <c r="BA10" s="186"/>
      <c r="BB10" s="186"/>
      <c r="BC10" s="186"/>
    </row>
    <row r="11" spans="2:55" x14ac:dyDescent="0.4">
      <c r="B11" s="18" t="s">
        <v>1</v>
      </c>
      <c r="C11" s="160"/>
      <c r="D11" s="161" t="s">
        <v>46</v>
      </c>
      <c r="E11" s="90"/>
      <c r="F11" s="90"/>
      <c r="G11" s="162"/>
      <c r="H11" s="161"/>
      <c r="I11" s="90"/>
      <c r="J11" s="90"/>
      <c r="K11" s="162"/>
      <c r="L11" s="161"/>
      <c r="M11" s="90"/>
      <c r="N11" s="90"/>
      <c r="O11" s="162"/>
      <c r="P11" s="161"/>
      <c r="Q11" s="90"/>
      <c r="R11" s="90"/>
      <c r="S11" s="162"/>
      <c r="T11" s="161"/>
      <c r="U11" s="90"/>
      <c r="V11" s="90"/>
      <c r="W11" s="162"/>
      <c r="X11" s="161"/>
      <c r="Y11" s="90"/>
      <c r="Z11" s="90"/>
      <c r="AA11" s="162"/>
      <c r="AB11" s="161"/>
      <c r="AC11" s="90"/>
      <c r="AD11" s="90"/>
      <c r="AE11" s="162"/>
      <c r="AF11" s="161"/>
      <c r="AG11" s="90"/>
      <c r="AH11" s="90"/>
      <c r="AI11" s="162"/>
      <c r="AJ11" s="161"/>
      <c r="AK11" s="90"/>
      <c r="AL11" s="90"/>
      <c r="AM11" s="162"/>
      <c r="AN11" s="161"/>
      <c r="AO11" s="90"/>
      <c r="AP11" s="90"/>
      <c r="AQ11" s="162"/>
      <c r="AR11" s="161"/>
      <c r="AS11" s="90"/>
      <c r="AT11" s="90"/>
      <c r="AU11" s="162"/>
    </row>
    <row r="12" spans="2:55" x14ac:dyDescent="0.4">
      <c r="B12" s="18" t="s">
        <v>103</v>
      </c>
      <c r="C12" s="160"/>
      <c r="D12" s="161"/>
      <c r="E12" s="90"/>
      <c r="F12" s="90"/>
      <c r="G12" s="162"/>
      <c r="H12" s="161"/>
      <c r="I12" s="90"/>
      <c r="J12" s="90"/>
      <c r="K12" s="162"/>
      <c r="L12" s="161"/>
      <c r="M12" s="90"/>
      <c r="N12" s="90"/>
      <c r="O12" s="162"/>
      <c r="P12" s="161"/>
      <c r="Q12" s="90"/>
      <c r="R12" s="90"/>
      <c r="S12" s="162"/>
      <c r="T12" s="161"/>
      <c r="U12" s="90"/>
      <c r="V12" s="90"/>
      <c r="W12" s="162"/>
      <c r="X12" s="161"/>
      <c r="Y12" s="90"/>
      <c r="Z12" s="90"/>
      <c r="AA12" s="162"/>
      <c r="AB12" s="161"/>
      <c r="AC12" s="90"/>
      <c r="AD12" s="90"/>
      <c r="AE12" s="162"/>
      <c r="AF12" s="161"/>
      <c r="AG12" s="90"/>
      <c r="AH12" s="90"/>
      <c r="AI12" s="162"/>
      <c r="AJ12" s="161"/>
      <c r="AK12" s="90"/>
      <c r="AL12" s="90"/>
      <c r="AM12" s="162"/>
      <c r="AN12" s="161"/>
      <c r="AO12" s="90"/>
      <c r="AP12" s="90"/>
      <c r="AQ12" s="162"/>
      <c r="AR12" s="161"/>
      <c r="AS12" s="90"/>
      <c r="AT12" s="90"/>
      <c r="AU12" s="162"/>
    </row>
    <row r="13" spans="2:55" x14ac:dyDescent="0.4">
      <c r="B13" s="18" t="s">
        <v>103</v>
      </c>
      <c r="C13" s="160"/>
      <c r="D13" s="161"/>
      <c r="E13" s="90"/>
      <c r="F13" s="90"/>
      <c r="G13" s="162"/>
      <c r="H13" s="161"/>
      <c r="I13" s="90"/>
      <c r="J13" s="90"/>
      <c r="K13" s="162"/>
      <c r="L13" s="161"/>
      <c r="M13" s="90"/>
      <c r="N13" s="90"/>
      <c r="O13" s="162"/>
      <c r="P13" s="161"/>
      <c r="Q13" s="90"/>
      <c r="R13" s="90"/>
      <c r="S13" s="162"/>
      <c r="T13" s="161"/>
      <c r="U13" s="90"/>
      <c r="V13" s="90"/>
      <c r="W13" s="162"/>
      <c r="X13" s="161"/>
      <c r="Y13" s="90"/>
      <c r="Z13" s="90"/>
      <c r="AA13" s="162"/>
      <c r="AB13" s="161"/>
      <c r="AC13" s="90"/>
      <c r="AD13" s="90"/>
      <c r="AE13" s="162"/>
      <c r="AF13" s="161"/>
      <c r="AG13" s="90"/>
      <c r="AH13" s="90"/>
      <c r="AI13" s="162"/>
      <c r="AJ13" s="161"/>
      <c r="AK13" s="90"/>
      <c r="AL13" s="90"/>
      <c r="AM13" s="162"/>
      <c r="AN13" s="161"/>
      <c r="AO13" s="90"/>
      <c r="AP13" s="90"/>
      <c r="AQ13" s="162"/>
      <c r="AR13" s="161"/>
      <c r="AS13" s="90"/>
      <c r="AT13" s="90"/>
      <c r="AU13" s="162"/>
    </row>
    <row r="14" spans="2:55" x14ac:dyDescent="0.4">
      <c r="B14" s="18" t="s">
        <v>103</v>
      </c>
      <c r="C14" s="160"/>
      <c r="D14" s="161"/>
      <c r="E14" s="90"/>
      <c r="F14" s="90"/>
      <c r="G14" s="162"/>
      <c r="H14" s="161"/>
      <c r="I14" s="90"/>
      <c r="J14" s="90"/>
      <c r="K14" s="162"/>
      <c r="L14" s="161"/>
      <c r="M14" s="90"/>
      <c r="N14" s="90"/>
      <c r="O14" s="162"/>
      <c r="P14" s="161"/>
      <c r="Q14" s="90"/>
      <c r="R14" s="90"/>
      <c r="S14" s="162"/>
      <c r="T14" s="161"/>
      <c r="U14" s="90"/>
      <c r="V14" s="90"/>
      <c r="W14" s="162"/>
      <c r="X14" s="161"/>
      <c r="Y14" s="90"/>
      <c r="Z14" s="90"/>
      <c r="AA14" s="162"/>
      <c r="AB14" s="161"/>
      <c r="AC14" s="90"/>
      <c r="AD14" s="90"/>
      <c r="AE14" s="162"/>
      <c r="AF14" s="161"/>
      <c r="AG14" s="90"/>
      <c r="AH14" s="90"/>
      <c r="AI14" s="162"/>
      <c r="AJ14" s="161"/>
      <c r="AK14" s="90"/>
      <c r="AL14" s="90"/>
      <c r="AM14" s="162"/>
      <c r="AN14" s="161"/>
      <c r="AO14" s="90"/>
      <c r="AP14" s="90"/>
      <c r="AQ14" s="162"/>
      <c r="AR14" s="161"/>
      <c r="AS14" s="90"/>
      <c r="AT14" s="90"/>
      <c r="AU14" s="162"/>
    </row>
    <row r="15" spans="2:55" x14ac:dyDescent="0.4">
      <c r="B15" s="18" t="s">
        <v>66</v>
      </c>
      <c r="C15" s="160"/>
      <c r="D15" s="161"/>
      <c r="E15" s="90"/>
      <c r="F15" s="90"/>
      <c r="G15" s="162"/>
      <c r="H15" s="161"/>
      <c r="I15" s="90"/>
      <c r="J15" s="90"/>
      <c r="K15" s="162"/>
      <c r="L15" s="161"/>
      <c r="M15" s="90"/>
      <c r="N15" s="90"/>
      <c r="O15" s="162"/>
      <c r="P15" s="161"/>
      <c r="Q15" s="90"/>
      <c r="R15" s="90"/>
      <c r="S15" s="162"/>
      <c r="T15" s="161"/>
      <c r="U15" s="90"/>
      <c r="V15" s="90"/>
      <c r="W15" s="162"/>
      <c r="X15" s="161"/>
      <c r="Y15" s="90"/>
      <c r="Z15" s="90"/>
      <c r="AA15" s="162"/>
      <c r="AB15" s="161"/>
      <c r="AC15" s="90"/>
      <c r="AD15" s="90"/>
      <c r="AE15" s="162"/>
      <c r="AF15" s="161"/>
      <c r="AG15" s="90"/>
      <c r="AH15" s="90"/>
      <c r="AI15" s="162"/>
      <c r="AJ15" s="161"/>
      <c r="AK15" s="90"/>
      <c r="AL15" s="90"/>
      <c r="AM15" s="162"/>
      <c r="AN15" s="161"/>
      <c r="AO15" s="90"/>
      <c r="AP15" s="90"/>
      <c r="AQ15" s="162"/>
      <c r="AR15" s="161"/>
      <c r="AS15" s="90"/>
      <c r="AT15" s="90"/>
      <c r="AU15" s="162"/>
    </row>
    <row r="16" spans="2:55" x14ac:dyDescent="0.4">
      <c r="B16" s="18" t="s">
        <v>67</v>
      </c>
      <c r="C16" s="160"/>
      <c r="D16" s="161"/>
      <c r="E16" s="90"/>
      <c r="F16" s="90"/>
      <c r="G16" s="162"/>
      <c r="H16" s="161"/>
      <c r="I16" s="90"/>
      <c r="J16" s="90"/>
      <c r="K16" s="162"/>
      <c r="L16" s="161"/>
      <c r="M16" s="90"/>
      <c r="N16" s="90"/>
      <c r="O16" s="162"/>
      <c r="P16" s="161"/>
      <c r="Q16" s="90"/>
      <c r="R16" s="90"/>
      <c r="S16" s="162"/>
      <c r="T16" s="161"/>
      <c r="U16" s="90"/>
      <c r="V16" s="90"/>
      <c r="W16" s="162"/>
      <c r="X16" s="161"/>
      <c r="Y16" s="90"/>
      <c r="Z16" s="90"/>
      <c r="AA16" s="162"/>
      <c r="AB16" s="161"/>
      <c r="AC16" s="90"/>
      <c r="AD16" s="90"/>
      <c r="AE16" s="162"/>
      <c r="AF16" s="161"/>
      <c r="AG16" s="90"/>
      <c r="AH16" s="90"/>
      <c r="AI16" s="162"/>
      <c r="AJ16" s="161"/>
      <c r="AK16" s="90"/>
      <c r="AL16" s="90"/>
      <c r="AM16" s="162"/>
      <c r="AN16" s="161"/>
      <c r="AO16" s="90"/>
      <c r="AP16" s="90"/>
      <c r="AQ16" s="162"/>
      <c r="AR16" s="161"/>
      <c r="AS16" s="90"/>
      <c r="AT16" s="90"/>
      <c r="AU16" s="162"/>
    </row>
    <row r="17" spans="1:47" x14ac:dyDescent="0.4">
      <c r="B17" s="90"/>
      <c r="C17" s="160"/>
      <c r="D17" s="161"/>
      <c r="E17" s="90"/>
      <c r="F17" s="90"/>
      <c r="G17" s="162"/>
      <c r="H17" s="161"/>
      <c r="I17" s="90"/>
      <c r="J17" s="90"/>
      <c r="K17" s="162"/>
      <c r="L17" s="161"/>
      <c r="M17" s="90"/>
      <c r="N17" s="90"/>
      <c r="O17" s="162"/>
      <c r="P17" s="161"/>
      <c r="Q17" s="90"/>
      <c r="R17" s="90"/>
      <c r="S17" s="162"/>
      <c r="T17" s="161"/>
      <c r="U17" s="90"/>
      <c r="V17" s="90"/>
      <c r="W17" s="162"/>
      <c r="X17" s="161"/>
      <c r="Y17" s="90"/>
      <c r="Z17" s="90"/>
      <c r="AA17" s="162"/>
      <c r="AB17" s="161"/>
      <c r="AC17" s="90"/>
      <c r="AD17" s="90"/>
      <c r="AE17" s="162"/>
      <c r="AF17" s="161"/>
      <c r="AG17" s="90"/>
      <c r="AH17" s="90"/>
      <c r="AI17" s="162"/>
      <c r="AJ17" s="161"/>
      <c r="AK17" s="90"/>
      <c r="AL17" s="90"/>
      <c r="AM17" s="162"/>
      <c r="AN17" s="161"/>
      <c r="AO17" s="90"/>
      <c r="AP17" s="90"/>
      <c r="AQ17" s="162"/>
      <c r="AR17" s="161"/>
      <c r="AS17" s="90"/>
      <c r="AT17" s="90"/>
      <c r="AU17" s="162"/>
    </row>
    <row r="18" spans="1:47" x14ac:dyDescent="0.4">
      <c r="B18" s="90"/>
      <c r="C18" s="160"/>
      <c r="D18" s="161"/>
      <c r="E18" s="90"/>
      <c r="F18" s="90"/>
      <c r="G18" s="162"/>
      <c r="H18" s="161"/>
      <c r="I18" s="90"/>
      <c r="J18" s="90"/>
      <c r="K18" s="162"/>
      <c r="L18" s="161"/>
      <c r="M18" s="90"/>
      <c r="N18" s="90"/>
      <c r="O18" s="162"/>
      <c r="P18" s="161"/>
      <c r="Q18" s="90"/>
      <c r="R18" s="90"/>
      <c r="S18" s="162"/>
      <c r="T18" s="161"/>
      <c r="U18" s="90"/>
      <c r="V18" s="90"/>
      <c r="W18" s="162"/>
      <c r="X18" s="161"/>
      <c r="Y18" s="90"/>
      <c r="Z18" s="90"/>
      <c r="AA18" s="162"/>
      <c r="AB18" s="161"/>
      <c r="AC18" s="90"/>
      <c r="AD18" s="90"/>
      <c r="AE18" s="162"/>
      <c r="AF18" s="161"/>
      <c r="AG18" s="90"/>
      <c r="AH18" s="90"/>
      <c r="AI18" s="162"/>
      <c r="AJ18" s="161"/>
      <c r="AK18" s="90"/>
      <c r="AL18" s="90"/>
      <c r="AM18" s="162"/>
      <c r="AN18" s="161"/>
      <c r="AO18" s="90"/>
      <c r="AP18" s="90"/>
      <c r="AQ18" s="162"/>
      <c r="AR18" s="161"/>
      <c r="AS18" s="90"/>
      <c r="AT18" s="90"/>
      <c r="AU18" s="162"/>
    </row>
    <row r="19" spans="1:47" x14ac:dyDescent="0.4">
      <c r="B19" s="90"/>
      <c r="C19" s="160"/>
      <c r="D19" s="161"/>
      <c r="E19" s="90"/>
      <c r="F19" s="90"/>
      <c r="G19" s="162"/>
      <c r="H19" s="161"/>
      <c r="I19" s="90"/>
      <c r="J19" s="90"/>
      <c r="K19" s="162"/>
      <c r="L19" s="161"/>
      <c r="M19" s="90"/>
      <c r="N19" s="90"/>
      <c r="O19" s="162"/>
      <c r="P19" s="161"/>
      <c r="Q19" s="90"/>
      <c r="R19" s="90"/>
      <c r="S19" s="162"/>
      <c r="T19" s="161"/>
      <c r="U19" s="90"/>
      <c r="V19" s="90"/>
      <c r="W19" s="162"/>
      <c r="X19" s="161"/>
      <c r="Y19" s="90"/>
      <c r="Z19" s="90"/>
      <c r="AA19" s="162"/>
      <c r="AB19" s="161"/>
      <c r="AC19" s="90"/>
      <c r="AD19" s="90"/>
      <c r="AE19" s="162"/>
      <c r="AF19" s="161"/>
      <c r="AG19" s="90"/>
      <c r="AH19" s="90"/>
      <c r="AI19" s="162"/>
      <c r="AJ19" s="161"/>
      <c r="AK19" s="90"/>
      <c r="AL19" s="90"/>
      <c r="AM19" s="162"/>
      <c r="AN19" s="161"/>
      <c r="AO19" s="90"/>
      <c r="AP19" s="90"/>
      <c r="AQ19" s="162"/>
      <c r="AR19" s="161"/>
      <c r="AS19" s="90"/>
      <c r="AT19" s="90"/>
      <c r="AU19" s="162"/>
    </row>
    <row r="20" spans="1:47" ht="13.5" thickBot="1" x14ac:dyDescent="0.45">
      <c r="B20" s="90"/>
      <c r="C20" s="160"/>
      <c r="D20" s="163"/>
      <c r="E20" s="164"/>
      <c r="F20" s="164"/>
      <c r="G20" s="165"/>
      <c r="H20" s="163"/>
      <c r="I20" s="164"/>
      <c r="J20" s="164"/>
      <c r="K20" s="165"/>
      <c r="L20" s="163"/>
      <c r="M20" s="164"/>
      <c r="N20" s="164"/>
      <c r="O20" s="165"/>
      <c r="P20" s="163"/>
      <c r="Q20" s="164"/>
      <c r="R20" s="164"/>
      <c r="S20" s="165"/>
      <c r="T20" s="163"/>
      <c r="U20" s="164"/>
      <c r="V20" s="164"/>
      <c r="W20" s="165"/>
      <c r="X20" s="163"/>
      <c r="Y20" s="164"/>
      <c r="Z20" s="164"/>
      <c r="AA20" s="165"/>
      <c r="AB20" s="163"/>
      <c r="AC20" s="164"/>
      <c r="AD20" s="164"/>
      <c r="AE20" s="165"/>
      <c r="AF20" s="163"/>
      <c r="AG20" s="164"/>
      <c r="AH20" s="164"/>
      <c r="AI20" s="165"/>
      <c r="AJ20" s="163"/>
      <c r="AK20" s="164"/>
      <c r="AL20" s="164"/>
      <c r="AM20" s="165"/>
      <c r="AN20" s="163"/>
      <c r="AO20" s="164"/>
      <c r="AP20" s="164"/>
      <c r="AQ20" s="165"/>
      <c r="AR20" s="163"/>
      <c r="AS20" s="164"/>
      <c r="AT20" s="164"/>
      <c r="AU20" s="165"/>
    </row>
    <row r="22" spans="1:47" x14ac:dyDescent="0.4">
      <c r="A22" s="89"/>
      <c r="B22" s="89" t="s">
        <v>114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 t="s">
        <v>46</v>
      </c>
      <c r="T22" s="89"/>
      <c r="U22" s="89"/>
      <c r="V22" s="89"/>
      <c r="W22" s="89"/>
      <c r="X22" s="89"/>
      <c r="Y22" s="89"/>
      <c r="Z22" s="89"/>
    </row>
    <row r="23" spans="1:47" x14ac:dyDescent="0.4">
      <c r="A23" s="89">
        <v>1</v>
      </c>
      <c r="B23" s="89" t="s">
        <v>113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</row>
    <row r="24" spans="1:47" x14ac:dyDescent="0.4">
      <c r="A24" s="89">
        <v>2</v>
      </c>
      <c r="B24" s="89" t="s">
        <v>115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</row>
    <row r="25" spans="1:47" x14ac:dyDescent="0.4">
      <c r="B25" s="89" t="s">
        <v>116</v>
      </c>
    </row>
    <row r="26" spans="1:47" x14ac:dyDescent="0.4">
      <c r="B26" s="18" t="s">
        <v>103</v>
      </c>
      <c r="C26" s="160" t="s">
        <v>117</v>
      </c>
      <c r="D26" s="161"/>
      <c r="E26" s="90"/>
      <c r="F26" s="90"/>
      <c r="G26" s="162"/>
      <c r="H26" s="161"/>
      <c r="I26" s="90"/>
      <c r="J26" s="90"/>
      <c r="K26" s="162"/>
      <c r="L26" s="161"/>
      <c r="M26" s="90"/>
      <c r="N26" s="90"/>
      <c r="O26" s="160"/>
      <c r="P26" s="90">
        <v>2</v>
      </c>
      <c r="Q26" s="90">
        <v>2</v>
      </c>
      <c r="R26" s="90">
        <v>2</v>
      </c>
      <c r="S26" s="90">
        <v>2</v>
      </c>
      <c r="T26" s="90">
        <v>2</v>
      </c>
      <c r="U26" s="90">
        <v>2</v>
      </c>
      <c r="V26" s="90">
        <v>2</v>
      </c>
      <c r="W26" s="90">
        <v>7</v>
      </c>
      <c r="X26" s="90">
        <v>3</v>
      </c>
      <c r="Y26" s="90">
        <v>3</v>
      </c>
      <c r="Z26" s="90">
        <v>3</v>
      </c>
      <c r="AA26" s="90">
        <v>3</v>
      </c>
      <c r="AB26" s="90">
        <v>3</v>
      </c>
      <c r="AC26" s="90">
        <v>3</v>
      </c>
      <c r="AD26" s="90">
        <v>4</v>
      </c>
      <c r="AE26" s="90">
        <v>4</v>
      </c>
      <c r="AF26" s="90">
        <v>5</v>
      </c>
      <c r="AG26" s="90">
        <v>5</v>
      </c>
      <c r="AH26" s="90">
        <v>5</v>
      </c>
      <c r="AI26" s="90">
        <v>5</v>
      </c>
      <c r="AJ26" s="166"/>
      <c r="AK26" s="90"/>
      <c r="AL26" s="90"/>
      <c r="AM26" s="162"/>
      <c r="AN26" s="161"/>
      <c r="AO26" s="90"/>
      <c r="AP26" s="90"/>
      <c r="AQ26" s="162"/>
      <c r="AR26" s="161"/>
      <c r="AS26" s="90"/>
      <c r="AT26" s="90"/>
      <c r="AU26" s="162"/>
    </row>
  </sheetData>
  <sheetProtection algorithmName="SHA-512" hashValue="DmoU67cS2zzdysXmm4v0Sn0XAEU1f7JXn5MK129xRIilRyBf04oWjEbvjHs0zJr5uBF8tf95482nmFk2ofiZjQ==" saltValue="uk2ETmuMGjCFclUJNWMI1Q==" spinCount="100000" sheet="1" objects="1" scenarios="1"/>
  <protectedRanges>
    <protectedRange algorithmName="SHA-512" hashValue="+hooErafCvjYlX6HZxbQQcIsjjlMgz3csTOQC0lrtrk3EFp/QJBp8jDWxHm6dH+avErtJKEobXcYUyuJnviRHA==" saltValue="ViWle1WQJYiLAs3a4mGwHg==" spinCount="100000" sqref="B17:B20 C11:AU20 C26:AU26" name="Personeelsinzet"/>
  </protectedRanges>
  <mergeCells count="14">
    <mergeCell ref="AZ10:BC10"/>
    <mergeCell ref="D9:AU9"/>
    <mergeCell ref="AB10:AE10"/>
    <mergeCell ref="AF10:AI10"/>
    <mergeCell ref="AJ10:AM10"/>
    <mergeCell ref="AN10:AQ10"/>
    <mergeCell ref="AR10:AU10"/>
    <mergeCell ref="AV10:AY10"/>
    <mergeCell ref="D10:G10"/>
    <mergeCell ref="H10:K10"/>
    <mergeCell ref="L10:O10"/>
    <mergeCell ref="P10:S10"/>
    <mergeCell ref="T10:W10"/>
    <mergeCell ref="X10:AA10"/>
  </mergeCells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DEF93-2778-43FF-8A58-B0D65F830682}">
  <sheetPr codeName="Blad7"/>
  <dimension ref="A2:E46"/>
  <sheetViews>
    <sheetView view="pageBreakPreview" zoomScale="85" zoomScaleNormal="100" zoomScaleSheetLayoutView="85" workbookViewId="0">
      <selection activeCell="D37" sqref="D37"/>
    </sheetView>
  </sheetViews>
  <sheetFormatPr defaultColWidth="9.1328125" defaultRowHeight="12.75" x14ac:dyDescent="0.35"/>
  <cols>
    <col min="1" max="1" width="87.46484375" style="113" bestFit="1" customWidth="1"/>
    <col min="2" max="2" width="13.796875" style="113" bestFit="1" customWidth="1"/>
    <col min="3" max="3" width="12.46484375" style="113" customWidth="1"/>
    <col min="4" max="4" width="13.6640625" style="113" customWidth="1"/>
    <col min="5" max="5" width="3.46484375" style="113" customWidth="1"/>
    <col min="6" max="16384" width="9.1328125" style="113"/>
  </cols>
  <sheetData>
    <row r="2" spans="1:5" ht="15.95" customHeight="1" x14ac:dyDescent="0.4">
      <c r="A2" s="1"/>
      <c r="B2" s="2"/>
      <c r="C2" s="3"/>
      <c r="D2" s="3"/>
      <c r="E2" s="3"/>
    </row>
    <row r="3" spans="1:5" ht="15.95" customHeight="1" x14ac:dyDescent="0.4">
      <c r="A3" s="1"/>
      <c r="B3" s="2"/>
      <c r="C3" s="3"/>
      <c r="D3" s="3"/>
      <c r="E3" s="3"/>
    </row>
    <row r="4" spans="1:5" ht="15.95" customHeight="1" x14ac:dyDescent="0.4">
      <c r="A4" s="1"/>
      <c r="B4" s="2"/>
      <c r="C4" s="3"/>
      <c r="D4" s="3"/>
      <c r="E4" s="3"/>
    </row>
    <row r="5" spans="1:5" ht="15.95" customHeight="1" x14ac:dyDescent="0.4">
      <c r="A5" s="1"/>
      <c r="B5" s="2"/>
      <c r="C5" s="3"/>
      <c r="D5" s="3"/>
      <c r="E5" s="3"/>
    </row>
    <row r="6" spans="1:5" ht="15.95" customHeight="1" x14ac:dyDescent="0.4">
      <c r="A6" s="1"/>
      <c r="B6" s="2"/>
      <c r="C6" s="3"/>
      <c r="D6" s="3"/>
      <c r="E6" s="3"/>
    </row>
    <row r="7" spans="1:5" ht="15.95" customHeight="1" x14ac:dyDescent="0.4">
      <c r="A7" s="1"/>
      <c r="B7" s="2"/>
      <c r="C7" s="3"/>
      <c r="D7" s="3"/>
      <c r="E7" s="3"/>
    </row>
    <row r="8" spans="1:5" ht="15.95" customHeight="1" x14ac:dyDescent="0.5">
      <c r="A8" s="4" t="s">
        <v>118</v>
      </c>
      <c r="B8" s="5"/>
      <c r="C8" s="3"/>
      <c r="D8" s="3"/>
      <c r="E8" s="3"/>
    </row>
    <row r="9" spans="1:5" ht="15.95" customHeight="1" x14ac:dyDescent="0.5">
      <c r="A9" s="6" t="s">
        <v>119</v>
      </c>
      <c r="B9" s="5"/>
      <c r="C9" s="3"/>
      <c r="D9" s="3"/>
      <c r="E9" s="3"/>
    </row>
    <row r="10" spans="1:5" ht="15.95" customHeight="1" x14ac:dyDescent="0.5">
      <c r="A10" s="6" t="s">
        <v>126</v>
      </c>
      <c r="B10" s="5"/>
      <c r="C10" s="3"/>
      <c r="D10" s="3"/>
      <c r="E10" s="3"/>
    </row>
    <row r="11" spans="1:5" ht="15.95" customHeight="1" x14ac:dyDescent="0.5">
      <c r="A11" s="121" t="s">
        <v>134</v>
      </c>
      <c r="B11" s="5"/>
      <c r="C11" s="3"/>
      <c r="D11" s="3"/>
      <c r="E11" s="3"/>
    </row>
    <row r="12" spans="1:5" ht="15.95" customHeight="1" thickBot="1" x14ac:dyDescent="0.45">
      <c r="A12" s="1"/>
      <c r="B12" s="2"/>
      <c r="C12" s="108"/>
      <c r="D12" s="92"/>
      <c r="E12" s="3"/>
    </row>
    <row r="13" spans="1:5" ht="26.65" thickBot="1" x14ac:dyDescent="0.45">
      <c r="A13" s="115" t="s">
        <v>121</v>
      </c>
      <c r="B13" s="116" t="s">
        <v>27</v>
      </c>
      <c r="C13" s="114" t="s">
        <v>124</v>
      </c>
      <c r="D13" s="114" t="s">
        <v>122</v>
      </c>
      <c r="E13" s="3"/>
    </row>
    <row r="14" spans="1:5" ht="26.75" customHeight="1" thickBot="1" x14ac:dyDescent="0.45">
      <c r="A14" s="123" t="s">
        <v>148</v>
      </c>
      <c r="B14" s="167">
        <v>0</v>
      </c>
      <c r="C14" s="130">
        <v>700</v>
      </c>
      <c r="D14" s="177">
        <f>+C14*B14</f>
        <v>0</v>
      </c>
      <c r="E14" s="3"/>
    </row>
    <row r="15" spans="1:5" ht="26.75" customHeight="1" thickBot="1" x14ac:dyDescent="0.45">
      <c r="A15" s="123" t="s">
        <v>149</v>
      </c>
      <c r="B15" s="168">
        <v>0</v>
      </c>
      <c r="C15" s="130">
        <v>700</v>
      </c>
      <c r="D15" s="177">
        <f>+C15*B15</f>
        <v>0</v>
      </c>
      <c r="E15" s="3"/>
    </row>
    <row r="16" spans="1:5" ht="26.75" customHeight="1" thickBot="1" x14ac:dyDescent="0.45">
      <c r="A16" s="123" t="s">
        <v>150</v>
      </c>
      <c r="B16" s="168">
        <v>0</v>
      </c>
      <c r="C16" s="130">
        <v>700</v>
      </c>
      <c r="D16" s="177">
        <f>+C16*B16</f>
        <v>0</v>
      </c>
      <c r="E16" s="3"/>
    </row>
    <row r="17" spans="1:5" ht="15.95" customHeight="1" thickBot="1" x14ac:dyDescent="0.45">
      <c r="A17" s="123" t="s">
        <v>144</v>
      </c>
      <c r="B17" s="168">
        <v>0</v>
      </c>
      <c r="C17" s="122">
        <v>200</v>
      </c>
      <c r="D17" s="177">
        <f>+C17*B17</f>
        <v>0</v>
      </c>
      <c r="E17" s="3"/>
    </row>
    <row r="18" spans="1:5" ht="15.95" customHeight="1" thickBot="1" x14ac:dyDescent="0.45">
      <c r="A18" s="124" t="s">
        <v>145</v>
      </c>
      <c r="B18" s="168">
        <v>0</v>
      </c>
      <c r="C18" s="122">
        <v>200</v>
      </c>
      <c r="D18" s="177">
        <f>+C18*B18</f>
        <v>0</v>
      </c>
      <c r="E18" s="3"/>
    </row>
    <row r="19" spans="1:5" ht="15.95" customHeight="1" thickBot="1" x14ac:dyDescent="0.45">
      <c r="A19" s="1"/>
      <c r="B19" s="2"/>
      <c r="C19" s="110"/>
      <c r="D19" s="178"/>
      <c r="E19" s="3"/>
    </row>
    <row r="20" spans="1:5" ht="15.95" customHeight="1" x14ac:dyDescent="0.4">
      <c r="A20" s="93" t="s">
        <v>154</v>
      </c>
      <c r="B20" s="191" t="s">
        <v>27</v>
      </c>
      <c r="C20" s="111"/>
      <c r="D20" s="178"/>
      <c r="E20" s="3"/>
    </row>
    <row r="21" spans="1:5" ht="15.95" customHeight="1" thickBot="1" x14ac:dyDescent="0.45">
      <c r="A21" s="94" t="s">
        <v>147</v>
      </c>
      <c r="B21" s="192"/>
      <c r="C21" s="112"/>
      <c r="D21" s="178"/>
      <c r="E21" s="3"/>
    </row>
    <row r="22" spans="1:5" ht="15.95" customHeight="1" x14ac:dyDescent="0.4">
      <c r="A22" s="95" t="s">
        <v>35</v>
      </c>
      <c r="B22" s="96"/>
      <c r="C22" s="109"/>
      <c r="D22" s="178"/>
      <c r="E22" s="3"/>
    </row>
    <row r="23" spans="1:5" ht="15.95" customHeight="1" x14ac:dyDescent="0.4">
      <c r="A23" s="91" t="s">
        <v>36</v>
      </c>
      <c r="B23" s="169">
        <v>0</v>
      </c>
      <c r="C23" s="125">
        <v>200</v>
      </c>
      <c r="D23" s="177">
        <f t="shared" ref="D23:D25" si="0">+C23*B23</f>
        <v>0</v>
      </c>
      <c r="E23" s="3"/>
    </row>
    <row r="24" spans="1:5" ht="15.95" customHeight="1" x14ac:dyDescent="0.4">
      <c r="A24" s="91" t="s">
        <v>37</v>
      </c>
      <c r="B24" s="169">
        <v>0</v>
      </c>
      <c r="C24" s="125">
        <v>50</v>
      </c>
      <c r="D24" s="177">
        <f t="shared" si="0"/>
        <v>0</v>
      </c>
      <c r="E24" s="3"/>
    </row>
    <row r="25" spans="1:5" ht="15.95" customHeight="1" x14ac:dyDescent="0.4">
      <c r="A25" s="91" t="s">
        <v>38</v>
      </c>
      <c r="B25" s="169">
        <v>0</v>
      </c>
      <c r="C25" s="125">
        <v>20</v>
      </c>
      <c r="D25" s="177">
        <f t="shared" si="0"/>
        <v>0</v>
      </c>
      <c r="E25" s="3"/>
    </row>
    <row r="26" spans="1:5" ht="15.95" customHeight="1" thickBot="1" x14ac:dyDescent="0.45">
      <c r="A26" s="1"/>
      <c r="B26" s="2"/>
      <c r="C26" s="126"/>
      <c r="D26" s="178"/>
      <c r="E26" s="3"/>
    </row>
    <row r="27" spans="1:5" ht="15.95" customHeight="1" thickBot="1" x14ac:dyDescent="0.45">
      <c r="A27" s="97" t="s">
        <v>146</v>
      </c>
      <c r="B27" s="98" t="s">
        <v>120</v>
      </c>
      <c r="C27" s="127"/>
      <c r="D27" s="178"/>
      <c r="E27" s="3"/>
    </row>
    <row r="28" spans="1:5" ht="15.95" customHeight="1" thickBot="1" x14ac:dyDescent="0.45">
      <c r="A28" s="123" t="s">
        <v>151</v>
      </c>
      <c r="B28" s="170">
        <v>0</v>
      </c>
      <c r="C28" s="125">
        <v>350</v>
      </c>
      <c r="D28" s="177">
        <f>+C28*B28</f>
        <v>0</v>
      </c>
      <c r="E28" s="3"/>
    </row>
    <row r="29" spans="1:5" ht="15.95" customHeight="1" thickBot="1" x14ac:dyDescent="0.45">
      <c r="A29" s="1"/>
      <c r="B29" s="2"/>
      <c r="C29" s="126"/>
      <c r="D29" s="178"/>
      <c r="E29" s="3"/>
    </row>
    <row r="30" spans="1:5" ht="15.95" customHeight="1" x14ac:dyDescent="0.4">
      <c r="A30" s="103" t="s">
        <v>152</v>
      </c>
      <c r="B30" s="191" t="s">
        <v>120</v>
      </c>
      <c r="C30" s="127"/>
      <c r="D30" s="178"/>
      <c r="E30" s="3"/>
    </row>
    <row r="31" spans="1:5" ht="15.95" customHeight="1" thickBot="1" x14ac:dyDescent="0.45">
      <c r="A31" s="104" t="s">
        <v>153</v>
      </c>
      <c r="B31" s="192"/>
      <c r="C31" s="128"/>
      <c r="D31" s="178"/>
      <c r="E31" s="3"/>
    </row>
    <row r="32" spans="1:5" ht="15.95" customHeight="1" x14ac:dyDescent="0.4">
      <c r="A32" s="95" t="s">
        <v>35</v>
      </c>
      <c r="B32" s="96" t="s">
        <v>46</v>
      </c>
      <c r="C32" s="129"/>
      <c r="D32" s="178"/>
      <c r="E32" s="3"/>
    </row>
    <row r="33" spans="1:5" ht="15.95" customHeight="1" x14ac:dyDescent="0.4">
      <c r="A33" s="91" t="s">
        <v>36</v>
      </c>
      <c r="B33" s="169">
        <v>0</v>
      </c>
      <c r="C33" s="125">
        <v>200</v>
      </c>
      <c r="D33" s="177">
        <f t="shared" ref="D33:D35" si="1">+C33*B33</f>
        <v>0</v>
      </c>
      <c r="E33" s="3"/>
    </row>
    <row r="34" spans="1:5" ht="15.95" customHeight="1" x14ac:dyDescent="0.4">
      <c r="A34" s="91" t="s">
        <v>37</v>
      </c>
      <c r="B34" s="169">
        <v>0</v>
      </c>
      <c r="C34" s="125">
        <v>50</v>
      </c>
      <c r="D34" s="177">
        <f t="shared" si="1"/>
        <v>0</v>
      </c>
      <c r="E34" s="3"/>
    </row>
    <row r="35" spans="1:5" ht="15.95" customHeight="1" x14ac:dyDescent="0.4">
      <c r="A35" s="91" t="s">
        <v>38</v>
      </c>
      <c r="B35" s="169">
        <v>0</v>
      </c>
      <c r="C35" s="125">
        <v>20</v>
      </c>
      <c r="D35" s="177">
        <f t="shared" si="1"/>
        <v>0</v>
      </c>
      <c r="E35" s="3"/>
    </row>
    <row r="36" spans="1:5" ht="15.95" customHeight="1" thickBot="1" x14ac:dyDescent="0.45">
      <c r="A36" s="99"/>
      <c r="B36" s="100"/>
      <c r="C36" s="101"/>
      <c r="D36" s="178"/>
      <c r="E36" s="3"/>
    </row>
    <row r="37" spans="1:5" ht="15.95" customHeight="1" thickBot="1" x14ac:dyDescent="0.45">
      <c r="A37" s="99" t="s">
        <v>125</v>
      </c>
      <c r="B37" s="100"/>
      <c r="C37" s="102" t="s">
        <v>123</v>
      </c>
      <c r="D37" s="179">
        <f>SUM(D12:D35)</f>
        <v>0</v>
      </c>
      <c r="E37" s="3"/>
    </row>
    <row r="38" spans="1:5" ht="15.95" customHeight="1" thickBot="1" x14ac:dyDescent="0.45">
      <c r="A38" s="171" t="s">
        <v>135</v>
      </c>
      <c r="B38" s="100"/>
      <c r="C38" s="101"/>
      <c r="D38" s="101"/>
      <c r="E38" s="3"/>
    </row>
    <row r="39" spans="1:5" ht="15.95" customHeight="1" thickBot="1" x14ac:dyDescent="0.45">
      <c r="A39" s="99"/>
      <c r="B39" s="100"/>
      <c r="C39" s="101"/>
      <c r="D39" s="101"/>
      <c r="E39" s="3"/>
    </row>
    <row r="40" spans="1:5" ht="15.95" customHeight="1" x14ac:dyDescent="0.4">
      <c r="A40" s="8" t="s">
        <v>136</v>
      </c>
      <c r="B40" s="172"/>
      <c r="C40" s="149"/>
      <c r="D40" s="101"/>
      <c r="E40" s="3"/>
    </row>
    <row r="41" spans="1:5" ht="15.95" customHeight="1" x14ac:dyDescent="0.4">
      <c r="A41" s="9" t="s">
        <v>28</v>
      </c>
      <c r="B41" s="173"/>
      <c r="C41" s="150"/>
      <c r="D41" s="101"/>
      <c r="E41" s="3"/>
    </row>
    <row r="42" spans="1:5" ht="15.95" customHeight="1" x14ac:dyDescent="0.4">
      <c r="A42" s="10" t="s">
        <v>30</v>
      </c>
      <c r="B42" s="174"/>
      <c r="C42" s="151"/>
      <c r="D42" s="101"/>
      <c r="E42" s="3"/>
    </row>
    <row r="43" spans="1:5" ht="15.95" customHeight="1" x14ac:dyDescent="0.4">
      <c r="A43" s="11" t="s">
        <v>29</v>
      </c>
      <c r="B43" s="175"/>
      <c r="C43" s="152"/>
      <c r="D43" s="101"/>
      <c r="E43" s="3"/>
    </row>
    <row r="44" spans="1:5" ht="15.95" customHeight="1" x14ac:dyDescent="0.4">
      <c r="A44" s="12"/>
      <c r="B44" s="175"/>
      <c r="C44" s="152"/>
      <c r="D44" s="101"/>
      <c r="E44" s="3"/>
    </row>
    <row r="45" spans="1:5" ht="15.95" customHeight="1" thickBot="1" x14ac:dyDescent="0.45">
      <c r="A45" s="13"/>
      <c r="B45" s="176"/>
      <c r="C45" s="153"/>
      <c r="D45" s="101"/>
      <c r="E45" s="3"/>
    </row>
    <row r="46" spans="1:5" ht="15.95" customHeight="1" x14ac:dyDescent="0.4">
      <c r="A46" s="1"/>
      <c r="B46" s="2"/>
      <c r="C46" s="3"/>
      <c r="D46" s="3"/>
      <c r="E46" s="3"/>
    </row>
  </sheetData>
  <sheetProtection algorithmName="SHA-512" hashValue="UKqabxxczyV5iWJ5EdJIka5YuQSzkSqcsEKTbNqdsCng8IEI/obLfLwK+ZRVwTueVeBAoKMxe4g9EE0RiCHNow==" saltValue="v0udwXUq4lKmgmPPHQrohw==" spinCount="100000" sheet="1" objects="1" scenarios="1"/>
  <protectedRanges>
    <protectedRange algorithmName="SHA-512" hashValue="ve6visik1JxNZBMgEdKNoESrq6otjajZSAkY79VnbGekFaS0dZsljEKzvNvFEEF2QrZVeKUnJQIgb+CkNaEWIA==" saltValue="n5Sj5d6XH+3H7RmKJ6wBUQ==" spinCount="100000" sqref="B14:B18 B23:B25 B28 B33:B35 A38 B40:C45" name="Vergader en borrel"/>
  </protectedRanges>
  <mergeCells count="2">
    <mergeCell ref="B20:B21"/>
    <mergeCell ref="B30:B31"/>
  </mergeCells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5</vt:i4>
      </vt:variant>
    </vt:vector>
  </HeadingPairs>
  <TitlesOfParts>
    <vt:vector size="12" baseType="lpstr">
      <vt:lpstr>1. Bijdrage catering</vt:lpstr>
      <vt:lpstr>2. Begroting</vt:lpstr>
      <vt:lpstr>3. Algemene kosten</vt:lpstr>
      <vt:lpstr>4. Personeelskosten</vt:lpstr>
      <vt:lpstr>4a. Tariefopbouw</vt:lpstr>
      <vt:lpstr>4b. Personeelsinzet</vt:lpstr>
      <vt:lpstr>5. Vergader en borrel</vt:lpstr>
      <vt:lpstr>'1. Bijdrage catering'!Afdrukbereik</vt:lpstr>
      <vt:lpstr>'4. Personeelskosten'!Afdrukbereik</vt:lpstr>
      <vt:lpstr>'4a. Tariefopbouw'!Afdrukbereik</vt:lpstr>
      <vt:lpstr>'4b. Personeelsinzet'!Afdrukbereik</vt:lpstr>
      <vt:lpstr>tariefopbouw</vt:lpstr>
    </vt:vector>
  </TitlesOfParts>
  <Company>Masterkey-Plus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Janssen</dc:creator>
  <cp:lastModifiedBy>Fred Janssen</cp:lastModifiedBy>
  <cp:lastPrinted>2023-03-23T08:10:54Z</cp:lastPrinted>
  <dcterms:created xsi:type="dcterms:W3CDTF">2004-05-14T13:30:28Z</dcterms:created>
  <dcterms:modified xsi:type="dcterms:W3CDTF">2023-04-25T12:21:00Z</dcterms:modified>
</cp:coreProperties>
</file>